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4"/>
  </bookViews>
  <sheets>
    <sheet name="Orçamento" sheetId="1" r:id="rId1"/>
    <sheet name="QCI" sheetId="2" r:id="rId2"/>
    <sheet name="CronogFF" sheetId="3" r:id="rId3"/>
    <sheet name="BDI" sheetId="4" r:id="rId4"/>
    <sheet name="Rel.Ruas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9" i="3"/>
  <c r="C10"/>
  <c r="G20" i="5"/>
  <c r="H20"/>
  <c r="G19"/>
  <c r="H19"/>
  <c r="G18"/>
  <c r="H18"/>
  <c r="G17"/>
  <c r="H17"/>
  <c r="G16"/>
  <c r="G15"/>
  <c r="G14"/>
  <c r="G13"/>
  <c r="H13"/>
  <c r="G12"/>
  <c r="H12"/>
  <c r="G11"/>
  <c r="H11"/>
  <c r="G10"/>
  <c r="H10"/>
  <c r="G9"/>
  <c r="H9"/>
  <c r="G8"/>
  <c r="H8"/>
  <c r="H22"/>
  <c r="E11" i="4"/>
  <c r="F23"/>
  <c r="F28"/>
  <c r="E19"/>
  <c r="E18"/>
  <c r="E17"/>
  <c r="E8"/>
  <c r="F7"/>
  <c r="F32"/>
  <c r="T38" i="2"/>
  <c r="Q38"/>
  <c r="P38"/>
  <c r="O41"/>
  <c r="X37"/>
  <c r="V37"/>
  <c r="U37"/>
  <c r="S37"/>
  <c r="O37"/>
  <c r="X36"/>
  <c r="V36"/>
  <c r="U36"/>
  <c r="S36"/>
  <c r="O36"/>
  <c r="AB35"/>
  <c r="X35"/>
  <c r="V35"/>
  <c r="U35"/>
  <c r="S35"/>
  <c r="O35"/>
  <c r="AB34"/>
  <c r="X34"/>
  <c r="V34"/>
  <c r="U34"/>
  <c r="S34"/>
  <c r="O34"/>
  <c r="AB33"/>
  <c r="X33"/>
  <c r="V33"/>
  <c r="U33"/>
  <c r="S33"/>
  <c r="O33"/>
  <c r="AB32"/>
  <c r="X32"/>
  <c r="V32"/>
  <c r="U32"/>
  <c r="S32"/>
  <c r="O32"/>
  <c r="AB31"/>
  <c r="X31"/>
  <c r="V31"/>
  <c r="U31"/>
  <c r="S31"/>
  <c r="O31"/>
  <c r="AB30"/>
  <c r="X30"/>
  <c r="V30"/>
  <c r="U30"/>
  <c r="S30"/>
  <c r="O30"/>
  <c r="AB29"/>
  <c r="X29"/>
  <c r="V29"/>
  <c r="U29"/>
  <c r="S29"/>
  <c r="O29"/>
  <c r="AB28"/>
  <c r="X28"/>
  <c r="V28"/>
  <c r="U28"/>
  <c r="S28"/>
  <c r="O28"/>
  <c r="AB27"/>
  <c r="X27"/>
  <c r="V27"/>
  <c r="U27"/>
  <c r="S27"/>
  <c r="O27"/>
  <c r="AB26"/>
  <c r="X26"/>
  <c r="V26"/>
  <c r="U26"/>
  <c r="S26"/>
  <c r="O26"/>
  <c r="AB25"/>
  <c r="X25"/>
  <c r="V25"/>
  <c r="U25"/>
  <c r="S25"/>
  <c r="O25"/>
  <c r="AB24"/>
  <c r="X24"/>
  <c r="V24"/>
  <c r="U24"/>
  <c r="S24"/>
  <c r="O24"/>
  <c r="AB23"/>
  <c r="X23"/>
  <c r="V23"/>
  <c r="U23"/>
  <c r="S23"/>
  <c r="O23"/>
  <c r="AB22"/>
  <c r="X22"/>
  <c r="V22"/>
  <c r="U22"/>
  <c r="S22"/>
  <c r="O22"/>
  <c r="AB21"/>
  <c r="X21"/>
  <c r="V21"/>
  <c r="U21"/>
  <c r="S21"/>
  <c r="S38"/>
  <c r="O21"/>
  <c r="AB20"/>
  <c r="Y20"/>
  <c r="X20"/>
  <c r="V20"/>
  <c r="U20"/>
  <c r="R20"/>
  <c r="AB19"/>
  <c r="Y19"/>
  <c r="R19"/>
  <c r="U19"/>
  <c r="O17"/>
  <c r="B9"/>
  <c r="A47" i="3"/>
  <c r="I40"/>
  <c r="D40"/>
  <c r="B40"/>
  <c r="I39"/>
  <c r="D39"/>
  <c r="B39"/>
  <c r="I38"/>
  <c r="D38"/>
  <c r="B38"/>
  <c r="I37"/>
  <c r="D37"/>
  <c r="B37"/>
  <c r="I36"/>
  <c r="D36"/>
  <c r="B36"/>
  <c r="I35"/>
  <c r="D35"/>
  <c r="B35"/>
  <c r="I34"/>
  <c r="D34"/>
  <c r="B34"/>
  <c r="I33"/>
  <c r="D33"/>
  <c r="B33"/>
  <c r="I32"/>
  <c r="D32"/>
  <c r="B32"/>
  <c r="I31"/>
  <c r="D31"/>
  <c r="B31"/>
  <c r="I30"/>
  <c r="D30"/>
  <c r="B30"/>
  <c r="I29"/>
  <c r="D29"/>
  <c r="B29"/>
  <c r="I28"/>
  <c r="D28"/>
  <c r="B28"/>
  <c r="I27"/>
  <c r="D27"/>
  <c r="B27"/>
  <c r="I26"/>
  <c r="D26"/>
  <c r="B26"/>
  <c r="I25"/>
  <c r="D25"/>
  <c r="B25"/>
  <c r="I24"/>
  <c r="D24"/>
  <c r="B24"/>
  <c r="I23"/>
  <c r="D23"/>
  <c r="B23"/>
  <c r="I22"/>
  <c r="D22"/>
  <c r="B22"/>
  <c r="D21"/>
  <c r="F21"/>
  <c r="I21"/>
  <c r="B21"/>
  <c r="B20"/>
  <c r="A12"/>
  <c r="F10"/>
  <c r="A10"/>
  <c r="F9"/>
  <c r="E15" i="1"/>
  <c r="G15"/>
  <c r="G14"/>
  <c r="E13"/>
  <c r="G11"/>
  <c r="G17"/>
  <c r="G13"/>
  <c r="G10"/>
  <c r="O38" i="2"/>
  <c r="X19"/>
  <c r="V19"/>
  <c r="V38"/>
  <c r="Y38"/>
  <c r="D42" i="3"/>
  <c r="F20"/>
  <c r="G16" i="1"/>
  <c r="G12"/>
  <c r="G19"/>
  <c r="G20"/>
  <c r="G21"/>
  <c r="R38" i="2"/>
  <c r="X38"/>
  <c r="W38"/>
  <c r="U38"/>
  <c r="AB38"/>
  <c r="Y39"/>
  <c r="E37" i="3"/>
  <c r="E42"/>
  <c r="E39"/>
  <c r="E40"/>
  <c r="E38"/>
  <c r="E34"/>
  <c r="E31"/>
  <c r="E36"/>
  <c r="E32"/>
  <c r="E28"/>
  <c r="E35"/>
  <c r="E33"/>
  <c r="E29"/>
  <c r="E22"/>
  <c r="E23"/>
  <c r="E21"/>
  <c r="E30"/>
  <c r="E27"/>
  <c r="E26"/>
  <c r="E24"/>
  <c r="E20"/>
  <c r="E25"/>
  <c r="F42"/>
  <c r="I20"/>
  <c r="F41"/>
  <c r="I41"/>
  <c r="I42"/>
</calcChain>
</file>

<file path=xl/sharedStrings.xml><?xml version="1.0" encoding="utf-8"?>
<sst xmlns="http://schemas.openxmlformats.org/spreadsheetml/2006/main" count="201" uniqueCount="151">
  <si>
    <t>OBJETO: Execução dos serviços de recapeamento asfáltico com utilização de CBUQ (Concreto Betuminoso Usinado a Quente), sobre pavimentação asfáltica existente no município de Orlândia, conforme edital  e seus anexos.</t>
  </si>
  <si>
    <t>ITEM</t>
  </si>
  <si>
    <t>DISCRIMINAÇÃO</t>
  </si>
  <si>
    <t>UN.</t>
  </si>
  <si>
    <t>QUANT.</t>
  </si>
  <si>
    <t>P. UNIT.</t>
  </si>
  <si>
    <t>P. TOTAL</t>
  </si>
  <si>
    <t>Limpeza e varrição</t>
  </si>
  <si>
    <t>m²</t>
  </si>
  <si>
    <t>Fresagem de pavimento</t>
  </si>
  <si>
    <t>Recomposição de base com BGS</t>
  </si>
  <si>
    <t>m³</t>
  </si>
  <si>
    <t>Imprimadura ligante betuminosa</t>
  </si>
  <si>
    <t>Camada de regularização com CBUQ</t>
  </si>
  <si>
    <t>Camada de rolamento com CBUQ esp.: 3,0 cm</t>
  </si>
  <si>
    <t>Levantamento ou rebaixamento de tampão de poço de visita</t>
  </si>
  <si>
    <t>un.</t>
  </si>
  <si>
    <t>Sinalização horizontal com resina acrílica</t>
  </si>
  <si>
    <t>Total geral</t>
  </si>
  <si>
    <t>BAIRRO: TEIXEIRA</t>
  </si>
  <si>
    <t>X</t>
  </si>
  <si>
    <t>BDI (26,83%)</t>
  </si>
  <si>
    <t>Sub-Total</t>
  </si>
  <si>
    <t>Prazo de execução:     30 dias</t>
  </si>
  <si>
    <t>Grau de Sigilo</t>
  </si>
  <si>
    <t>#00</t>
  </si>
  <si>
    <t>CRONOGRAMA FÍSICO - FINANCEIRO</t>
  </si>
  <si>
    <t>Nº do CT</t>
  </si>
  <si>
    <t>Aprovação  (data)</t>
  </si>
  <si>
    <t>Parcela  (n.º)</t>
  </si>
  <si>
    <t>Fim vigência (data)</t>
  </si>
  <si>
    <t>Mês cronog</t>
  </si>
  <si>
    <t xml:space="preserve">Valor </t>
  </si>
  <si>
    <t>Peso</t>
  </si>
  <si>
    <t>Parcela</t>
  </si>
  <si>
    <t>Item</t>
  </si>
  <si>
    <t>Discriminação</t>
  </si>
  <si>
    <t>R$</t>
  </si>
  <si>
    <t>%</t>
  </si>
  <si>
    <t>SIMPLES</t>
  </si>
  <si>
    <t>ACUM</t>
  </si>
  <si>
    <t>Total (%):</t>
  </si>
  <si>
    <t>Total (R$):</t>
  </si>
  <si>
    <t>QCI - Quadro de Composição do Investimento</t>
  </si>
  <si>
    <t>Proponente/Tomador</t>
  </si>
  <si>
    <t>Município/UF</t>
  </si>
  <si>
    <t>Empreendimento ( nome/apelido)</t>
  </si>
  <si>
    <t>785604/2013</t>
  </si>
  <si>
    <t>Pref. Municipal de Orlândia</t>
  </si>
  <si>
    <t>Orlândia/SP</t>
  </si>
  <si>
    <t xml:space="preserve">Recapeamento Asfáltico </t>
  </si>
  <si>
    <t>Operação</t>
  </si>
  <si>
    <t>Programa/Modalidade/Ação</t>
  </si>
  <si>
    <t>Financiamento</t>
  </si>
  <si>
    <t>Repassse</t>
  </si>
  <si>
    <t>Ocultar</t>
  </si>
  <si>
    <t>OCULTAR</t>
  </si>
  <si>
    <t>Limite</t>
  </si>
  <si>
    <t>Contrapartida</t>
  </si>
  <si>
    <t>Total</t>
  </si>
  <si>
    <t>Execução</t>
  </si>
  <si>
    <t>Descição</t>
  </si>
  <si>
    <t>Quant./unid</t>
  </si>
  <si>
    <t>Superior</t>
  </si>
  <si>
    <t>Inferior</t>
  </si>
  <si>
    <t>VERIFIC USO REP</t>
  </si>
  <si>
    <t>SOMENTE CP</t>
  </si>
  <si>
    <t>Próprios       (R$)</t>
  </si>
  <si>
    <t>CONTA PREENCH</t>
  </si>
  <si>
    <t>(%)</t>
  </si>
  <si>
    <t>Outros            (R$)</t>
  </si>
  <si>
    <t>Total %</t>
  </si>
  <si>
    <t xml:space="preserve"> R$</t>
  </si>
  <si>
    <t>EF ou AD</t>
  </si>
  <si>
    <t>OS ou FIN</t>
  </si>
  <si>
    <t>1.</t>
  </si>
  <si>
    <t>Recapeamento asfáltico</t>
  </si>
  <si>
    <t>11.084 m²</t>
  </si>
  <si>
    <t>EF</t>
  </si>
  <si>
    <t>FIN</t>
  </si>
  <si>
    <t>2.</t>
  </si>
  <si>
    <t>Sinalização viária</t>
  </si>
  <si>
    <t>425 m²</t>
  </si>
  <si>
    <t>Forma de execução: AD = Administração Direta pelo Tomador</t>
  </si>
  <si>
    <t xml:space="preserve">ou EF se execução e/ou fornecimento a contratar/contrado. </t>
  </si>
  <si>
    <t>Tipo de contrapartida: FIN = Financeira; OS = em Obras e Serviços.</t>
  </si>
  <si>
    <t>Local/Data</t>
  </si>
  <si>
    <t>Despesas Indiretas  - DI</t>
  </si>
  <si>
    <t>1.1</t>
  </si>
  <si>
    <t>Administração Central</t>
  </si>
  <si>
    <t>1.1.1</t>
  </si>
  <si>
    <t>Pessoal</t>
  </si>
  <si>
    <t>1.1.2</t>
  </si>
  <si>
    <t>Gastos Gerais</t>
  </si>
  <si>
    <t>1.2</t>
  </si>
  <si>
    <t>Administração Local</t>
  </si>
  <si>
    <t>1.2.1</t>
  </si>
  <si>
    <t>1.2.2</t>
  </si>
  <si>
    <t>Apoio Técnico</t>
  </si>
  <si>
    <t>1.2.3</t>
  </si>
  <si>
    <t>EPI e Ferramentas</t>
  </si>
  <si>
    <t>1.2.4</t>
  </si>
  <si>
    <t>Ensaios e Testes</t>
  </si>
  <si>
    <t>1.2.5</t>
  </si>
  <si>
    <t>Subsídio à alimentação</t>
  </si>
  <si>
    <t>Despesas Financeiras</t>
  </si>
  <si>
    <t>Despesas Legais  - DL</t>
  </si>
  <si>
    <t>PIS</t>
  </si>
  <si>
    <t xml:space="preserve">ISS </t>
  </si>
  <si>
    <t xml:space="preserve">COFINS </t>
  </si>
  <si>
    <t>Lucro Bruto</t>
  </si>
  <si>
    <t>Cálculo do BDI</t>
  </si>
  <si>
    <t>1.3</t>
  </si>
  <si>
    <t>Seguro Responsabilidade Civil/ Garantia</t>
  </si>
  <si>
    <t>Risco de Engenharia / Imprevistos</t>
  </si>
  <si>
    <t>Mobilização e Desmobilizaçã (100km)</t>
  </si>
  <si>
    <t>1.4</t>
  </si>
  <si>
    <t>1.5</t>
  </si>
  <si>
    <t>3.1</t>
  </si>
  <si>
    <t>3.3</t>
  </si>
  <si>
    <t>3.4</t>
  </si>
  <si>
    <t>Flávia Mendes Gomes</t>
  </si>
  <si>
    <t>Prefeita Municipal de Orlândia/SP</t>
  </si>
  <si>
    <t>Ímpar</t>
  </si>
  <si>
    <t>Par</t>
  </si>
  <si>
    <t>Larg.</t>
  </si>
  <si>
    <t>Compr.</t>
  </si>
  <si>
    <t>Sub</t>
  </si>
  <si>
    <t xml:space="preserve">Avenida 5 entre Rua 28 e 30 </t>
  </si>
  <si>
    <t xml:space="preserve">Teixeira </t>
  </si>
  <si>
    <t>x</t>
  </si>
  <si>
    <t>Avenida 5 entre Rua 26 e 28</t>
  </si>
  <si>
    <t>Rua 28 entre Avenida 4 e 3</t>
  </si>
  <si>
    <t>Avenida 5 entre Rua 24 e 26</t>
  </si>
  <si>
    <t>Avenida 4 entre Rua 20 e 22</t>
  </si>
  <si>
    <t>Avenida 4 entre Rua 22 e 24</t>
  </si>
  <si>
    <t>Balão Avenida 22 com Rua 4</t>
  </si>
  <si>
    <t>Balão Avenida 22 com Rua 3</t>
  </si>
  <si>
    <t>Balão Avenida 28 com Rua 3</t>
  </si>
  <si>
    <t>Avenida 2 entre Rua 24 e 26</t>
  </si>
  <si>
    <t>Rua 26 entre Avenida 2 e 3</t>
  </si>
  <si>
    <t>Rua 20 entre Avenida 3 e 4</t>
  </si>
  <si>
    <t xml:space="preserve">Avenida 3 entre Rua 16 e 18 </t>
  </si>
  <si>
    <t>Bairro</t>
  </si>
  <si>
    <t xml:space="preserve">Total m² </t>
  </si>
  <si>
    <t>Ruas</t>
  </si>
  <si>
    <t>Empreendimento (nome)</t>
  </si>
  <si>
    <t>Recapeamento Asfáltico</t>
  </si>
  <si>
    <t>Prefeita Municipal</t>
  </si>
  <si>
    <t>Programa Planejmanto Urbano</t>
  </si>
  <si>
    <t>Orlândia, 28 de outubro de 2014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</si>
</sst>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0.0"/>
    <numFmt numFmtId="165" formatCode="0.0000%"/>
    <numFmt numFmtId="166" formatCode="dd/mm/yy;@"/>
    <numFmt numFmtId="167" formatCode="d/m/yy;@"/>
    <numFmt numFmtId="168" formatCode="_(* #,##0.00_);_(* \(#,##0.00\);_(* \-??_);_(@_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Swis721 Md BT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8"/>
      <color indexed="12"/>
      <name val="Arial"/>
      <family val="2"/>
    </font>
    <font>
      <sz val="8"/>
      <color indexed="22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sz val="9"/>
      <color indexed="22"/>
      <name val="Arial"/>
      <family val="2"/>
    </font>
    <font>
      <b/>
      <sz val="11"/>
      <color indexed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13"/>
        <bgColor indexed="41"/>
      </patternFill>
    </fill>
    <fill>
      <patternFill patternType="solid">
        <fgColor indexed="27"/>
        <bgColor indexed="4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6">
    <xf numFmtId="0" fontId="0" fillId="0" borderId="0"/>
    <xf numFmtId="0" fontId="30" fillId="0" borderId="0"/>
    <xf numFmtId="4" fontId="2" fillId="0" borderId="0">
      <alignment vertical="center"/>
    </xf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1" applyFont="1"/>
    <xf numFmtId="4" fontId="3" fillId="0" borderId="0" xfId="1" applyNumberFormat="1" applyFont="1"/>
    <xf numFmtId="4" fontId="3" fillId="0" borderId="0" xfId="1" applyNumberFormat="1" applyFont="1" applyFill="1"/>
    <xf numFmtId="0" fontId="6" fillId="0" borderId="0" xfId="1" applyFont="1"/>
    <xf numFmtId="43" fontId="3" fillId="0" borderId="0" xfId="5" applyFont="1"/>
    <xf numFmtId="0" fontId="8" fillId="0" borderId="0" xfId="0" applyFont="1"/>
    <xf numFmtId="0" fontId="9" fillId="0" borderId="0" xfId="0" applyFont="1"/>
    <xf numFmtId="0" fontId="8" fillId="0" borderId="0" xfId="1" applyFont="1"/>
    <xf numFmtId="4" fontId="11" fillId="0" borderId="1" xfId="2" applyFont="1" applyBorder="1" applyAlignment="1">
      <alignment horizontal="center" vertical="center"/>
    </xf>
    <xf numFmtId="4" fontId="11" fillId="0" borderId="1" xfId="2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top"/>
    </xf>
    <xf numFmtId="4" fontId="10" fillId="0" borderId="3" xfId="2" applyFont="1" applyBorder="1" applyAlignment="1">
      <alignment horizontal="left" wrapText="1"/>
    </xf>
    <xf numFmtId="4" fontId="10" fillId="0" borderId="4" xfId="2" applyFont="1" applyBorder="1" applyAlignment="1">
      <alignment horizontal="center" vertical="center"/>
    </xf>
    <xf numFmtId="4" fontId="10" fillId="0" borderId="4" xfId="2" applyFont="1" applyFill="1" applyBorder="1" applyAlignment="1">
      <alignment horizontal="right"/>
    </xf>
    <xf numFmtId="4" fontId="10" fillId="0" borderId="4" xfId="1" applyNumberFormat="1" applyFont="1" applyFill="1" applyBorder="1" applyAlignment="1" applyProtection="1">
      <alignment horizontal="right"/>
      <protection locked="0"/>
    </xf>
    <xf numFmtId="4" fontId="10" fillId="0" borderId="1" xfId="5" applyNumberFormat="1" applyFont="1" applyFill="1" applyBorder="1" applyAlignment="1">
      <alignment horizontal="right"/>
    </xf>
    <xf numFmtId="2" fontId="10" fillId="0" borderId="2" xfId="2" applyNumberFormat="1" applyFont="1" applyFill="1" applyBorder="1" applyAlignment="1">
      <alignment horizontal="right" vertical="center"/>
    </xf>
    <xf numFmtId="4" fontId="10" fillId="0" borderId="4" xfId="2" applyFont="1" applyBorder="1" applyAlignment="1">
      <alignment horizontal="right"/>
    </xf>
    <xf numFmtId="2" fontId="10" fillId="0" borderId="2" xfId="2" applyNumberFormat="1" applyFont="1" applyBorder="1" applyAlignment="1">
      <alignment horizontal="right" vertical="center"/>
    </xf>
    <xf numFmtId="4" fontId="10" fillId="0" borderId="4" xfId="2" applyFont="1" applyBorder="1" applyAlignment="1">
      <alignment horizontal="center"/>
    </xf>
    <xf numFmtId="3" fontId="10" fillId="0" borderId="5" xfId="2" applyNumberFormat="1" applyFont="1" applyBorder="1" applyAlignment="1">
      <alignment horizontal="right" vertical="top"/>
    </xf>
    <xf numFmtId="4" fontId="10" fillId="0" borderId="6" xfId="2" applyFont="1" applyBorder="1" applyAlignment="1">
      <alignment horizontal="left" wrapText="1"/>
    </xf>
    <xf numFmtId="4" fontId="10" fillId="0" borderId="6" xfId="2" applyFont="1" applyBorder="1" applyAlignment="1">
      <alignment horizontal="center" vertical="center"/>
    </xf>
    <xf numFmtId="4" fontId="10" fillId="0" borderId="6" xfId="2" applyFont="1" applyBorder="1" applyAlignment="1">
      <alignment horizontal="right"/>
    </xf>
    <xf numFmtId="4" fontId="12" fillId="0" borderId="7" xfId="1" applyNumberFormat="1" applyFont="1" applyBorder="1" applyAlignment="1">
      <alignment horizontal="right"/>
    </xf>
    <xf numFmtId="4" fontId="11" fillId="0" borderId="1" xfId="5" applyNumberFormat="1" applyFont="1" applyFill="1" applyBorder="1" applyAlignment="1">
      <alignment horizontal="right"/>
    </xf>
    <xf numFmtId="0" fontId="10" fillId="0" borderId="5" xfId="1" applyFont="1" applyBorder="1" applyAlignment="1">
      <alignment horizontal="right" vertical="top"/>
    </xf>
    <xf numFmtId="0" fontId="13" fillId="0" borderId="7" xfId="3" applyFont="1" applyFill="1" applyBorder="1" applyAlignment="1">
      <alignment horizontal="justify" wrapText="1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4" fontId="10" fillId="2" borderId="7" xfId="1" applyNumberFormat="1" applyFont="1" applyFill="1" applyBorder="1" applyAlignment="1" applyProtection="1">
      <alignment horizontal="right"/>
      <protection locked="0"/>
    </xf>
    <xf numFmtId="4" fontId="11" fillId="0" borderId="1" xfId="1" applyNumberFormat="1" applyFont="1" applyBorder="1" applyAlignment="1">
      <alignment horizontal="right"/>
    </xf>
    <xf numFmtId="165" fontId="8" fillId="0" borderId="0" xfId="1" applyNumberFormat="1" applyFont="1"/>
    <xf numFmtId="4" fontId="8" fillId="0" borderId="0" xfId="1" applyNumberFormat="1" applyFont="1"/>
    <xf numFmtId="0" fontId="12" fillId="0" borderId="0" xfId="1" applyFont="1"/>
    <xf numFmtId="43" fontId="8" fillId="0" borderId="0" xfId="5" applyFont="1"/>
    <xf numFmtId="10" fontId="8" fillId="0" borderId="0" xfId="4" applyNumberFormat="1" applyFont="1"/>
    <xf numFmtId="43" fontId="3" fillId="0" borderId="0" xfId="1" applyNumberFormat="1" applyFont="1"/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center"/>
    </xf>
    <xf numFmtId="0" fontId="10" fillId="0" borderId="8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0" fillId="0" borderId="9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9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166" fontId="18" fillId="3" borderId="11" xfId="0" applyNumberFormat="1" applyFont="1" applyFill="1" applyBorder="1" applyAlignment="1" applyProtection="1">
      <alignment horizontal="left" vertical="center"/>
      <protection locked="0"/>
    </xf>
    <xf numFmtId="0" fontId="0" fillId="3" borderId="12" xfId="0" applyFill="1" applyBorder="1"/>
    <xf numFmtId="167" fontId="18" fillId="3" borderId="13" xfId="0" applyNumberFormat="1" applyFont="1" applyFill="1" applyBorder="1" applyAlignment="1" applyProtection="1">
      <alignment horizontal="center" vertical="center"/>
    </xf>
    <xf numFmtId="1" fontId="18" fillId="4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ill="1" applyBorder="1"/>
    <xf numFmtId="166" fontId="18" fillId="4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9" fillId="4" borderId="13" xfId="0" applyFont="1" applyFill="1" applyBorder="1" applyAlignment="1" applyProtection="1">
      <alignment horizontal="left" vertical="center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4" fillId="5" borderId="14" xfId="0" applyFont="1" applyFill="1" applyBorder="1" applyAlignment="1" applyProtection="1">
      <alignment horizontal="center" vertical="center"/>
    </xf>
    <xf numFmtId="0" fontId="11" fillId="3" borderId="17" xfId="0" applyFont="1" applyFill="1" applyBorder="1" applyAlignment="1" applyProtection="1">
      <alignment horizontal="right" vertical="center"/>
      <protection locked="0"/>
    </xf>
    <xf numFmtId="0" fontId="10" fillId="3" borderId="18" xfId="0" applyFont="1" applyFill="1" applyBorder="1" applyAlignment="1" applyProtection="1">
      <alignment horizontal="center" vertical="center"/>
    </xf>
    <xf numFmtId="0" fontId="11" fillId="5" borderId="17" xfId="0" applyFont="1" applyFill="1" applyBorder="1" applyAlignment="1" applyProtection="1">
      <alignment horizontal="right" vertical="center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5" fillId="5" borderId="8" xfId="0" applyFont="1" applyFill="1" applyBorder="1" applyAlignment="1" applyProtection="1">
      <alignment horizontal="center" vertical="center" wrapText="1"/>
    </xf>
    <xf numFmtId="0" fontId="20" fillId="6" borderId="19" xfId="0" applyFont="1" applyFill="1" applyBorder="1" applyAlignment="1" applyProtection="1">
      <alignment vertical="top"/>
    </xf>
    <xf numFmtId="43" fontId="20" fillId="6" borderId="19" xfId="5" applyFont="1" applyFill="1" applyBorder="1" applyAlignment="1" applyProtection="1">
      <alignment horizontal="right" vertical="top"/>
    </xf>
    <xf numFmtId="10" fontId="21" fillId="6" borderId="19" xfId="4" applyNumberFormat="1" applyFont="1" applyFill="1" applyBorder="1" applyAlignment="1" applyProtection="1">
      <alignment horizontal="right" vertical="top"/>
    </xf>
    <xf numFmtId="43" fontId="14" fillId="3" borderId="19" xfId="5" applyFont="1" applyFill="1" applyBorder="1" applyAlignment="1" applyProtection="1">
      <alignment horizontal="right" vertical="top"/>
      <protection locked="0"/>
    </xf>
    <xf numFmtId="0" fontId="20" fillId="6" borderId="19" xfId="0" applyFont="1" applyFill="1" applyBorder="1" applyAlignment="1" applyProtection="1">
      <alignment vertical="center"/>
    </xf>
    <xf numFmtId="43" fontId="20" fillId="6" borderId="19" xfId="5" applyFont="1" applyFill="1" applyBorder="1" applyAlignment="1" applyProtection="1">
      <alignment horizontal="right" vertical="center"/>
    </xf>
    <xf numFmtId="10" fontId="21" fillId="6" borderId="19" xfId="4" applyNumberFormat="1" applyFont="1" applyFill="1" applyBorder="1" applyAlignment="1" applyProtection="1">
      <alignment horizontal="right" vertical="center"/>
    </xf>
    <xf numFmtId="43" fontId="14" fillId="3" borderId="19" xfId="5" applyFont="1" applyFill="1" applyBorder="1" applyAlignment="1" applyProtection="1">
      <alignment horizontal="right" vertical="center"/>
      <protection locked="0"/>
    </xf>
    <xf numFmtId="0" fontId="20" fillId="6" borderId="20" xfId="0" applyFont="1" applyFill="1" applyBorder="1" applyAlignment="1" applyProtection="1">
      <alignment vertical="center"/>
    </xf>
    <xf numFmtId="43" fontId="20" fillId="6" borderId="14" xfId="5" applyFont="1" applyFill="1" applyBorder="1" applyAlignment="1" applyProtection="1">
      <alignment horizontal="right" vertical="center"/>
    </xf>
    <xf numFmtId="10" fontId="21" fillId="6" borderId="14" xfId="4" applyNumberFormat="1" applyFont="1" applyFill="1" applyBorder="1" applyAlignment="1" applyProtection="1">
      <alignment horizontal="right" vertical="center"/>
    </xf>
    <xf numFmtId="43" fontId="14" fillId="3" borderId="14" xfId="5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vertical="center"/>
    </xf>
    <xf numFmtId="0" fontId="11" fillId="5" borderId="11" xfId="0" applyFont="1" applyFill="1" applyBorder="1" applyAlignment="1" applyProtection="1">
      <alignment horizontal="right" vertical="center"/>
    </xf>
    <xf numFmtId="0" fontId="11" fillId="5" borderId="12" xfId="0" applyFont="1" applyFill="1" applyBorder="1" applyAlignment="1" applyProtection="1">
      <alignment horizontal="right" vertical="center"/>
    </xf>
    <xf numFmtId="43" fontId="20" fillId="5" borderId="21" xfId="5" applyFont="1" applyFill="1" applyBorder="1" applyAlignment="1" applyProtection="1">
      <alignment horizontal="right" vertical="center"/>
    </xf>
    <xf numFmtId="43" fontId="21" fillId="5" borderId="21" xfId="5" applyFont="1" applyFill="1" applyBorder="1" applyAlignment="1" applyProtection="1">
      <alignment horizontal="right" vertical="center"/>
    </xf>
    <xf numFmtId="10" fontId="21" fillId="4" borderId="21" xfId="4" applyNumberFormat="1" applyFont="1" applyFill="1" applyBorder="1" applyAlignment="1" applyProtection="1">
      <alignment horizontal="right" vertical="center"/>
    </xf>
    <xf numFmtId="43" fontId="21" fillId="4" borderId="21" xfId="5" applyFont="1" applyFill="1" applyBorder="1" applyAlignment="1" applyProtection="1">
      <alignment horizontal="right" vertical="center"/>
    </xf>
    <xf numFmtId="0" fontId="10" fillId="5" borderId="19" xfId="0" applyFont="1" applyFill="1" applyBorder="1" applyAlignment="1" applyProtection="1">
      <alignment vertical="center"/>
    </xf>
    <xf numFmtId="0" fontId="11" fillId="5" borderId="18" xfId="0" applyFont="1" applyFill="1" applyBorder="1" applyAlignment="1" applyProtection="1">
      <alignment horizontal="right" vertical="center"/>
    </xf>
    <xf numFmtId="43" fontId="21" fillId="4" borderId="19" xfId="5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right" vertical="center"/>
    </xf>
    <xf numFmtId="168" fontId="2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3" fontId="23" fillId="0" borderId="0" xfId="5" applyFont="1" applyFill="1" applyBorder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4" fontId="0" fillId="0" borderId="0" xfId="0" applyNumberForma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10" fillId="0" borderId="2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1" fillId="3" borderId="12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8" fillId="4" borderId="1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left" vertical="center"/>
    </xf>
    <xf numFmtId="0" fontId="10" fillId="7" borderId="1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vertical="center"/>
    </xf>
    <xf numFmtId="0" fontId="10" fillId="7" borderId="23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left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6" borderId="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top"/>
      <protection locked="0"/>
    </xf>
    <xf numFmtId="4" fontId="10" fillId="3" borderId="18" xfId="0" applyNumberFormat="1" applyFont="1" applyFill="1" applyBorder="1" applyAlignment="1" applyProtection="1">
      <alignment horizontal="right" vertical="top"/>
      <protection locked="0"/>
    </xf>
    <xf numFmtId="0" fontId="10" fillId="3" borderId="26" xfId="0" applyFont="1" applyFill="1" applyBorder="1" applyAlignment="1" applyProtection="1">
      <alignment horizontal="left" vertical="top"/>
      <protection locked="0"/>
    </xf>
    <xf numFmtId="0" fontId="10" fillId="3" borderId="27" xfId="0" applyFont="1" applyFill="1" applyBorder="1" applyAlignment="1" applyProtection="1">
      <alignment horizontal="left" vertical="top"/>
      <protection locked="0"/>
    </xf>
    <xf numFmtId="43" fontId="10" fillId="6" borderId="19" xfId="5" applyFont="1" applyFill="1" applyBorder="1" applyAlignment="1" applyProtection="1">
      <alignment horizontal="right" vertical="top"/>
    </xf>
    <xf numFmtId="43" fontId="20" fillId="6" borderId="19" xfId="5" applyFont="1" applyFill="1" applyBorder="1" applyAlignment="1" applyProtection="1">
      <alignment horizontal="right" vertical="top"/>
      <protection locked="0"/>
    </xf>
    <xf numFmtId="10" fontId="10" fillId="3" borderId="19" xfId="4" applyNumberFormat="1" applyFont="1" applyFill="1" applyBorder="1" applyAlignment="1" applyProtection="1">
      <alignment horizontal="center" vertical="top"/>
      <protection locked="0"/>
    </xf>
    <xf numFmtId="43" fontId="10" fillId="3" borderId="19" xfId="5" applyFont="1" applyFill="1" applyBorder="1" applyAlignment="1" applyProtection="1">
      <alignment horizontal="right" vertical="top"/>
      <protection locked="0"/>
    </xf>
    <xf numFmtId="10" fontId="10" fillId="6" borderId="19" xfId="4" applyNumberFormat="1" applyFont="1" applyFill="1" applyBorder="1" applyAlignment="1" applyProtection="1">
      <alignment horizontal="center" vertical="top"/>
    </xf>
    <xf numFmtId="10" fontId="10" fillId="0" borderId="19" xfId="4" applyNumberFormat="1" applyFont="1" applyFill="1" applyBorder="1" applyAlignment="1" applyProtection="1">
      <alignment horizontal="center" vertical="top"/>
    </xf>
    <xf numFmtId="4" fontId="10" fillId="3" borderId="19" xfId="0" applyNumberFormat="1" applyFont="1" applyFill="1" applyBorder="1" applyAlignment="1" applyProtection="1">
      <alignment horizontal="center" vertical="top"/>
      <protection locked="0"/>
    </xf>
    <xf numFmtId="0" fontId="10" fillId="8" borderId="19" xfId="0" applyFont="1" applyFill="1" applyBorder="1" applyAlignment="1" applyProtection="1">
      <alignment horizontal="center" vertical="top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3" borderId="27" xfId="0" applyFont="1" applyFill="1" applyBorder="1" applyAlignment="1" applyProtection="1">
      <alignment horizontal="left" vertical="center"/>
      <protection locked="0"/>
    </xf>
    <xf numFmtId="43" fontId="10" fillId="6" borderId="19" xfId="5" applyFont="1" applyFill="1" applyBorder="1" applyAlignment="1" applyProtection="1">
      <alignment horizontal="right" vertical="center"/>
    </xf>
    <xf numFmtId="43" fontId="20" fillId="6" borderId="19" xfId="5" applyFont="1" applyFill="1" applyBorder="1" applyAlignment="1" applyProtection="1">
      <alignment horizontal="right" vertical="center"/>
      <protection locked="0"/>
    </xf>
    <xf numFmtId="43" fontId="10" fillId="3" borderId="19" xfId="5" applyFont="1" applyFill="1" applyBorder="1" applyAlignment="1" applyProtection="1">
      <alignment horizontal="right" vertical="center"/>
      <protection locked="0"/>
    </xf>
    <xf numFmtId="10" fontId="10" fillId="6" borderId="19" xfId="4" applyNumberFormat="1" applyFont="1" applyFill="1" applyBorder="1" applyAlignment="1" applyProtection="1">
      <alignment horizontal="center" vertical="center"/>
    </xf>
    <xf numFmtId="10" fontId="10" fillId="3" borderId="19" xfId="4" applyNumberFormat="1" applyFont="1" applyFill="1" applyBorder="1" applyAlignment="1" applyProtection="1">
      <alignment horizontal="center" vertical="center"/>
      <protection locked="0"/>
    </xf>
    <xf numFmtId="10" fontId="10" fillId="0" borderId="19" xfId="4" applyNumberFormat="1" applyFont="1" applyFill="1" applyBorder="1" applyAlignment="1" applyProtection="1">
      <alignment horizontal="center" vertical="center"/>
    </xf>
    <xf numFmtId="4" fontId="10" fillId="3" borderId="18" xfId="0" applyNumberFormat="1" applyFont="1" applyFill="1" applyBorder="1" applyAlignment="1" applyProtection="1">
      <alignment horizontal="right" vertical="center"/>
      <protection locked="0"/>
    </xf>
    <xf numFmtId="0" fontId="10" fillId="3" borderId="18" xfId="0" applyFont="1" applyFill="1" applyBorder="1" applyAlignment="1" applyProtection="1">
      <alignment horizontal="center" vertical="center"/>
      <protection locked="0"/>
    </xf>
    <xf numFmtId="0" fontId="10" fillId="3" borderId="17" xfId="0" applyFont="1" applyFill="1" applyBorder="1" applyAlignment="1" applyProtection="1">
      <alignment horizontal="left" vertical="top"/>
      <protection locked="0"/>
    </xf>
    <xf numFmtId="0" fontId="10" fillId="3" borderId="18" xfId="0" applyFont="1" applyFill="1" applyBorder="1" applyAlignment="1" applyProtection="1">
      <alignment horizontal="left" vertical="top"/>
    </xf>
    <xf numFmtId="0" fontId="10" fillId="3" borderId="27" xfId="0" applyFont="1" applyFill="1" applyBorder="1" applyAlignment="1" applyProtection="1">
      <alignment horizontal="left" vertical="top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0" fontId="10" fillId="8" borderId="19" xfId="0" applyFont="1" applyFill="1" applyBorder="1" applyAlignment="1" applyProtection="1">
      <alignment horizontal="center" vertical="center"/>
      <protection locked="0"/>
    </xf>
    <xf numFmtId="0" fontId="10" fillId="3" borderId="17" xfId="0" applyFont="1" applyFill="1" applyBorder="1" applyAlignment="1" applyProtection="1">
      <alignment horizontal="left" vertical="center"/>
      <protection locked="0"/>
    </xf>
    <xf numFmtId="0" fontId="10" fillId="3" borderId="18" xfId="0" applyFont="1" applyFill="1" applyBorder="1" applyAlignment="1" applyProtection="1">
      <alignment horizontal="left" vertical="center"/>
    </xf>
    <xf numFmtId="0" fontId="10" fillId="3" borderId="27" xfId="0" applyFont="1" applyFill="1" applyBorder="1" applyAlignment="1" applyProtection="1">
      <alignment horizontal="left" vertical="center"/>
    </xf>
    <xf numFmtId="0" fontId="10" fillId="7" borderId="17" xfId="0" applyFont="1" applyFill="1" applyBorder="1" applyAlignment="1" applyProtection="1">
      <alignment horizontal="center" vertical="center"/>
    </xf>
    <xf numFmtId="0" fontId="10" fillId="7" borderId="18" xfId="0" applyFont="1" applyFill="1" applyBorder="1" applyAlignment="1" applyProtection="1">
      <alignment horizontal="center" vertical="center"/>
    </xf>
    <xf numFmtId="0" fontId="11" fillId="7" borderId="18" xfId="0" applyFont="1" applyFill="1" applyBorder="1" applyAlignment="1" applyProtection="1">
      <alignment horizontal="right" vertical="center"/>
    </xf>
    <xf numFmtId="0" fontId="10" fillId="7" borderId="26" xfId="0" applyFont="1" applyFill="1" applyBorder="1" applyAlignment="1" applyProtection="1">
      <alignment horizontal="right" vertical="center"/>
    </xf>
    <xf numFmtId="0" fontId="10" fillId="7" borderId="27" xfId="0" applyFont="1" applyFill="1" applyBorder="1" applyAlignment="1" applyProtection="1">
      <alignment horizontal="right" vertical="center"/>
    </xf>
    <xf numFmtId="43" fontId="11" fillId="7" borderId="19" xfId="5" applyFont="1" applyFill="1" applyBorder="1" applyAlignment="1" applyProtection="1">
      <alignment horizontal="right" vertical="center"/>
    </xf>
    <xf numFmtId="0" fontId="10" fillId="9" borderId="15" xfId="0" applyFont="1" applyFill="1" applyBorder="1" applyAlignment="1" applyProtection="1">
      <alignment horizontal="center" vertical="center"/>
    </xf>
    <xf numFmtId="0" fontId="10" fillId="7" borderId="14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vertical="center"/>
    </xf>
    <xf numFmtId="0" fontId="10" fillId="0" borderId="16" xfId="0" applyFont="1" applyFill="1" applyBorder="1" applyAlignment="1" applyProtection="1">
      <alignment horizontal="right" vertical="center"/>
    </xf>
    <xf numFmtId="168" fontId="26" fillId="0" borderId="16" xfId="0" applyNumberFormat="1" applyFont="1" applyFill="1" applyBorder="1" applyAlignment="1" applyProtection="1">
      <alignment vertical="center"/>
    </xf>
    <xf numFmtId="43" fontId="23" fillId="0" borderId="16" xfId="5" applyFont="1" applyFill="1" applyBorder="1" applyAlignment="1" applyProtection="1">
      <alignment horizontal="right" vertical="center"/>
    </xf>
    <xf numFmtId="0" fontId="10" fillId="9" borderId="22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8" fontId="26" fillId="0" borderId="0" xfId="0" applyNumberFormat="1" applyFont="1" applyFill="1" applyBorder="1" applyAlignment="1">
      <alignment vertical="center"/>
    </xf>
    <xf numFmtId="168" fontId="26" fillId="9" borderId="15" xfId="0" applyNumberFormat="1" applyFont="1" applyFill="1" applyBorder="1" applyAlignment="1">
      <alignment vertical="center"/>
    </xf>
    <xf numFmtId="168" fontId="26" fillId="9" borderId="16" xfId="0" applyNumberFormat="1" applyFont="1" applyFill="1" applyBorder="1" applyAlignment="1">
      <alignment vertical="center"/>
    </xf>
    <xf numFmtId="0" fontId="10" fillId="9" borderId="16" xfId="0" applyFont="1" applyFill="1" applyBorder="1" applyAlignment="1">
      <alignment horizontal="right" vertical="center"/>
    </xf>
    <xf numFmtId="0" fontId="10" fillId="9" borderId="0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10" fillId="9" borderId="11" xfId="0" applyFont="1" applyFill="1" applyBorder="1" applyAlignment="1">
      <alignment vertical="center"/>
    </xf>
    <xf numFmtId="0" fontId="10" fillId="9" borderId="12" xfId="0" applyFont="1" applyFill="1" applyBorder="1" applyAlignment="1">
      <alignment vertical="center"/>
    </xf>
    <xf numFmtId="0" fontId="10" fillId="9" borderId="12" xfId="0" applyFont="1" applyFill="1" applyBorder="1" applyAlignment="1">
      <alignment horizontal="right" vertical="center"/>
    </xf>
    <xf numFmtId="0" fontId="10" fillId="7" borderId="17" xfId="0" applyFont="1" applyFill="1" applyBorder="1" applyAlignment="1">
      <alignment vertical="center"/>
    </xf>
    <xf numFmtId="0" fontId="10" fillId="7" borderId="18" xfId="0" applyFont="1" applyFill="1" applyBorder="1" applyAlignment="1">
      <alignment vertical="center"/>
    </xf>
    <xf numFmtId="0" fontId="10" fillId="7" borderId="18" xfId="0" applyFont="1" applyFill="1" applyBorder="1" applyAlignment="1">
      <alignment horizontal="right" vertical="center"/>
    </xf>
    <xf numFmtId="0" fontId="10" fillId="7" borderId="13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10" fillId="3" borderId="0" xfId="0" applyFont="1" applyFill="1" applyAlignment="1" applyProtection="1">
      <alignment horizontal="left" vertical="center"/>
      <protection locked="0"/>
    </xf>
    <xf numFmtId="0" fontId="14" fillId="3" borderId="0" xfId="0" applyFont="1" applyFill="1" applyAlignment="1" applyProtection="1">
      <alignment horizontal="left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14" fillId="3" borderId="0" xfId="0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0" fontId="27" fillId="0" borderId="0" xfId="0" applyFont="1"/>
    <xf numFmtId="0" fontId="3" fillId="0" borderId="0" xfId="0" applyFont="1"/>
    <xf numFmtId="0" fontId="27" fillId="0" borderId="1" xfId="0" applyFont="1" applyBorder="1" applyAlignment="1">
      <alignment horizontal="right" vertical="top"/>
    </xf>
    <xf numFmtId="0" fontId="27" fillId="0" borderId="5" xfId="0" applyFont="1" applyBorder="1"/>
    <xf numFmtId="0" fontId="27" fillId="0" borderId="7" xfId="0" applyFont="1" applyBorder="1"/>
    <xf numFmtId="0" fontId="27" fillId="0" borderId="28" xfId="0" applyFont="1" applyBorder="1"/>
    <xf numFmtId="10" fontId="27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5" xfId="0" applyFont="1" applyBorder="1"/>
    <xf numFmtId="0" fontId="3" fillId="0" borderId="28" xfId="0" applyFont="1" applyBorder="1"/>
    <xf numFmtId="10" fontId="3" fillId="0" borderId="1" xfId="0" applyNumberFormat="1" applyFont="1" applyBorder="1"/>
    <xf numFmtId="0" fontId="3" fillId="0" borderId="4" xfId="0" applyFont="1" applyBorder="1"/>
    <xf numFmtId="10" fontId="3" fillId="0" borderId="29" xfId="0" applyNumberFormat="1" applyFont="1" applyBorder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10" fontId="0" fillId="0" borderId="0" xfId="0" applyNumberForma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/>
    <xf numFmtId="10" fontId="3" fillId="0" borderId="0" xfId="0" applyNumberFormat="1" applyFont="1" applyBorder="1"/>
    <xf numFmtId="10" fontId="3" fillId="0" borderId="1" xfId="4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28" fillId="0" borderId="1" xfId="0" applyFont="1" applyBorder="1"/>
    <xf numFmtId="4" fontId="29" fillId="0" borderId="1" xfId="0" applyNumberFormat="1" applyFont="1" applyBorder="1" applyAlignment="1">
      <alignment horizontal="center"/>
    </xf>
    <xf numFmtId="4" fontId="28" fillId="0" borderId="1" xfId="0" applyNumberFormat="1" applyFont="1" applyBorder="1"/>
    <xf numFmtId="0" fontId="11" fillId="0" borderId="0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/>
    </xf>
    <xf numFmtId="43" fontId="14" fillId="0" borderId="0" xfId="5" applyFont="1" applyFill="1" applyBorder="1" applyAlignment="1" applyProtection="1">
      <alignment horizontal="right" vertical="top"/>
      <protection locked="0"/>
    </xf>
    <xf numFmtId="43" fontId="14" fillId="0" borderId="0" xfId="5" applyFont="1" applyFill="1" applyBorder="1" applyAlignment="1" applyProtection="1">
      <alignment horizontal="right" vertical="center"/>
      <protection locked="0"/>
    </xf>
    <xf numFmtId="43" fontId="21" fillId="0" borderId="0" xfId="5" applyFont="1" applyFill="1" applyBorder="1" applyAlignment="1" applyProtection="1">
      <alignment horizontal="right" vertical="center"/>
    </xf>
    <xf numFmtId="10" fontId="21" fillId="0" borderId="0" xfId="4" applyNumberFormat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left" vertical="top" wrapText="1"/>
    </xf>
    <xf numFmtId="166" fontId="18" fillId="0" borderId="0" xfId="0" applyNumberFormat="1" applyFont="1" applyFill="1" applyBorder="1" applyAlignment="1" applyProtection="1">
      <alignment horizontal="left" vertical="center"/>
      <protection locked="0"/>
    </xf>
    <xf numFmtId="167" fontId="18" fillId="0" borderId="0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left" vertical="center"/>
    </xf>
    <xf numFmtId="43" fontId="14" fillId="0" borderId="0" xfId="5" applyFont="1" applyFill="1" applyBorder="1" applyAlignment="1" applyProtection="1">
      <alignment horizontal="center" vertical="top"/>
      <protection locked="0"/>
    </xf>
    <xf numFmtId="43" fontId="14" fillId="3" borderId="17" xfId="5" applyFont="1" applyFill="1" applyBorder="1" applyAlignment="1" applyProtection="1">
      <alignment horizontal="right" vertical="top"/>
      <protection locked="0"/>
    </xf>
    <xf numFmtId="43" fontId="14" fillId="3" borderId="17" xfId="5" applyFont="1" applyFill="1" applyBorder="1" applyAlignment="1" applyProtection="1">
      <alignment horizontal="right" vertical="center"/>
      <protection locked="0"/>
    </xf>
    <xf numFmtId="43" fontId="14" fillId="3" borderId="15" xfId="5" applyFont="1" applyFill="1" applyBorder="1" applyAlignment="1" applyProtection="1">
      <alignment horizontal="right" vertical="center"/>
      <protection locked="0"/>
    </xf>
    <xf numFmtId="43" fontId="21" fillId="4" borderId="31" xfId="5" applyFont="1" applyFill="1" applyBorder="1" applyAlignment="1" applyProtection="1">
      <alignment horizontal="right" vertical="center"/>
    </xf>
    <xf numFmtId="43" fontId="21" fillId="4" borderId="17" xfId="5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center" vertical="center"/>
    </xf>
    <xf numFmtId="43" fontId="21" fillId="6" borderId="1" xfId="5" applyFont="1" applyFill="1" applyBorder="1" applyAlignment="1" applyProtection="1">
      <alignment horizontal="right" vertical="top"/>
    </xf>
    <xf numFmtId="43" fontId="21" fillId="6" borderId="1" xfId="5" applyFont="1" applyFill="1" applyBorder="1" applyAlignment="1" applyProtection="1">
      <alignment horizontal="right" vertical="center"/>
    </xf>
    <xf numFmtId="10" fontId="21" fillId="6" borderId="1" xfId="4" applyNumberFormat="1" applyFont="1" applyFill="1" applyBorder="1" applyAlignment="1" applyProtection="1">
      <alignment horizontal="right" vertical="center"/>
    </xf>
    <xf numFmtId="4" fontId="10" fillId="0" borderId="5" xfId="2" applyFont="1" applyBorder="1" applyAlignment="1">
      <alignment horizontal="justify" vertical="top"/>
    </xf>
    <xf numFmtId="4" fontId="10" fillId="0" borderId="7" xfId="2" applyFont="1" applyBorder="1" applyAlignment="1">
      <alignment horizontal="justify" vertical="top"/>
    </xf>
    <xf numFmtId="4" fontId="10" fillId="0" borderId="28" xfId="2" applyFont="1" applyBorder="1" applyAlignment="1">
      <alignment horizontal="justify" vertical="top"/>
    </xf>
    <xf numFmtId="164" fontId="10" fillId="0" borderId="5" xfId="2" applyNumberFormat="1" applyFont="1" applyBorder="1" applyAlignment="1">
      <alignment horizontal="center" vertical="center" wrapText="1"/>
    </xf>
    <xf numFmtId="164" fontId="10" fillId="0" borderId="28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right" vertical="top"/>
    </xf>
    <xf numFmtId="3" fontId="11" fillId="0" borderId="7" xfId="2" applyNumberFormat="1" applyFont="1" applyBorder="1" applyAlignment="1">
      <alignment horizontal="right" vertical="top"/>
    </xf>
    <xf numFmtId="3" fontId="11" fillId="0" borderId="28" xfId="2" applyNumberFormat="1" applyFont="1" applyBorder="1" applyAlignment="1">
      <alignment horizontal="right" vertical="top"/>
    </xf>
    <xf numFmtId="0" fontId="11" fillId="6" borderId="16" xfId="0" applyFont="1" applyFill="1" applyBorder="1" applyAlignment="1">
      <alignment horizontal="left" vertical="center"/>
    </xf>
    <xf numFmtId="0" fontId="10" fillId="3" borderId="17" xfId="0" applyFont="1" applyFill="1" applyBorder="1" applyAlignment="1" applyProtection="1">
      <alignment horizontal="left" vertical="top" wrapText="1"/>
      <protection locked="0"/>
    </xf>
    <xf numFmtId="0" fontId="10" fillId="3" borderId="18" xfId="0" applyFont="1" applyFill="1" applyBorder="1" applyAlignment="1" applyProtection="1">
      <alignment horizontal="left" vertical="top" wrapText="1"/>
      <protection locked="0"/>
    </xf>
    <xf numFmtId="0" fontId="10" fillId="3" borderId="27" xfId="0" applyFont="1" applyFill="1" applyBorder="1" applyAlignment="1" applyProtection="1">
      <alignment horizontal="left" vertical="top" wrapText="1"/>
      <protection locked="0"/>
    </xf>
    <xf numFmtId="0" fontId="10" fillId="3" borderId="17" xfId="0" applyFont="1" applyFill="1" applyBorder="1" applyAlignment="1" applyProtection="1">
      <alignment horizontal="left" vertical="top"/>
      <protection locked="0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0" fillId="3" borderId="27" xfId="0" applyFont="1" applyFill="1" applyBorder="1" applyAlignment="1" applyProtection="1">
      <alignment horizontal="left" vertical="top"/>
      <protection locked="0"/>
    </xf>
    <xf numFmtId="0" fontId="11" fillId="7" borderId="18" xfId="0" applyFont="1" applyFill="1" applyBorder="1" applyAlignment="1" applyProtection="1">
      <alignment horizontal="right" vertical="center"/>
    </xf>
    <xf numFmtId="0" fontId="10" fillId="0" borderId="16" xfId="0" applyFont="1" applyFill="1" applyBorder="1" applyAlignment="1" applyProtection="1">
      <alignment horizontal="right" vertical="center"/>
    </xf>
    <xf numFmtId="0" fontId="10" fillId="0" borderId="12" xfId="0" applyFont="1" applyBorder="1" applyAlignment="1">
      <alignment horizontal="left" vertical="center"/>
    </xf>
    <xf numFmtId="0" fontId="10" fillId="7" borderId="16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1" fillId="3" borderId="9" xfId="0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Border="1" applyAlignment="1" applyProtection="1">
      <alignment horizontal="left" vertical="top" wrapText="1"/>
      <protection locked="0"/>
    </xf>
    <xf numFmtId="0" fontId="11" fillId="3" borderId="10" xfId="0" applyFont="1" applyFill="1" applyBorder="1" applyAlignment="1" applyProtection="1">
      <alignment horizontal="left" vertical="top" wrapText="1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11" fillId="3" borderId="11" xfId="0" applyFont="1" applyFill="1" applyBorder="1" applyAlignment="1" applyProtection="1">
      <alignment horizontal="left" vertical="top" wrapText="1"/>
      <protection locked="0"/>
    </xf>
    <xf numFmtId="0" fontId="11" fillId="3" borderId="12" xfId="0" applyFont="1" applyFill="1" applyBorder="1" applyAlignment="1" applyProtection="1">
      <alignment horizontal="left" vertical="top" wrapText="1"/>
      <protection locked="0"/>
    </xf>
    <xf numFmtId="0" fontId="11" fillId="3" borderId="13" xfId="0" applyFont="1" applyFill="1" applyBorder="1" applyAlignment="1" applyProtection="1">
      <alignment horizontal="left" vertical="top" wrapText="1"/>
      <protection locked="0"/>
    </xf>
    <xf numFmtId="14" fontId="18" fillId="3" borderId="8" xfId="0" applyNumberFormat="1" applyFont="1" applyFill="1" applyBorder="1" applyAlignment="1" applyProtection="1">
      <alignment horizontal="center" vertical="center"/>
      <protection locked="0"/>
    </xf>
    <xf numFmtId="0" fontId="11" fillId="6" borderId="12" xfId="0" applyFont="1" applyFill="1" applyBorder="1" applyAlignment="1" applyProtection="1">
      <alignment horizontal="left" vertical="center"/>
    </xf>
    <xf numFmtId="0" fontId="11" fillId="6" borderId="8" xfId="0" applyFont="1" applyFill="1" applyBorder="1" applyAlignment="1" applyProtection="1">
      <alignment horizontal="left" vertical="center"/>
    </xf>
    <xf numFmtId="0" fontId="11" fillId="6" borderId="32" xfId="0" applyFont="1" applyFill="1" applyBorder="1" applyAlignment="1" applyProtection="1">
      <alignment horizontal="left" vertical="center"/>
    </xf>
    <xf numFmtId="0" fontId="11" fillId="6" borderId="33" xfId="0" applyFont="1" applyFill="1" applyBorder="1" applyAlignment="1" applyProtection="1">
      <alignment horizontal="left" vertical="center"/>
    </xf>
    <xf numFmtId="0" fontId="20" fillId="6" borderId="17" xfId="0" applyFont="1" applyFill="1" applyBorder="1" applyAlignment="1" applyProtection="1">
      <alignment horizontal="left" vertical="center"/>
    </xf>
    <xf numFmtId="0" fontId="20" fillId="6" borderId="27" xfId="0" applyFont="1" applyFill="1" applyBorder="1" applyAlignment="1" applyProtection="1">
      <alignment horizontal="left" vertical="center"/>
    </xf>
    <xf numFmtId="0" fontId="20" fillId="6" borderId="34" xfId="0" applyFont="1" applyFill="1" applyBorder="1" applyAlignment="1" applyProtection="1">
      <alignment horizontal="left" vertical="center"/>
    </xf>
    <xf numFmtId="0" fontId="20" fillId="6" borderId="35" xfId="0" applyFont="1" applyFill="1" applyBorder="1" applyAlignment="1" applyProtection="1">
      <alignment horizontal="left" vertical="center"/>
    </xf>
    <xf numFmtId="0" fontId="11" fillId="6" borderId="11" xfId="0" applyFont="1" applyFill="1" applyBorder="1" applyAlignment="1" applyProtection="1">
      <alignment horizontal="left" vertical="top" wrapText="1"/>
    </xf>
    <xf numFmtId="0" fontId="11" fillId="6" borderId="12" xfId="0" applyFont="1" applyFill="1" applyBorder="1" applyAlignment="1" applyProtection="1">
      <alignment horizontal="left" vertical="top" wrapText="1"/>
    </xf>
    <xf numFmtId="0" fontId="11" fillId="6" borderId="13" xfId="0" applyFont="1" applyFill="1" applyBorder="1" applyAlignment="1" applyProtection="1">
      <alignment horizontal="left" vertical="top" wrapText="1"/>
    </xf>
    <xf numFmtId="0" fontId="20" fillId="6" borderId="17" xfId="0" applyFont="1" applyFill="1" applyBorder="1" applyAlignment="1" applyProtection="1">
      <alignment horizontal="left" vertical="top" wrapText="1"/>
    </xf>
    <xf numFmtId="0" fontId="20" fillId="6" borderId="27" xfId="0" applyFont="1" applyFill="1" applyBorder="1" applyAlignment="1" applyProtection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28" xfId="0" applyFont="1" applyBorder="1" applyAlignment="1">
      <alignment horizontal="left"/>
    </xf>
  </cellXfs>
  <cellStyles count="6">
    <cellStyle name="Normal" xfId="0" builtinId="0"/>
    <cellStyle name="Normal 4" xfId="1"/>
    <cellStyle name="Normal_atlas" xfId="2"/>
    <cellStyle name="Normal_Plan1" xfId="3"/>
    <cellStyle name="Porcentagem" xfId="4" builtinId="5"/>
    <cellStyle name="Separador de milhares" xfId="5" builtinId="3"/>
  </cellStyles>
  <dxfs count="8"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9"/>
          <bgColor indexed="26"/>
        </patternFill>
      </fill>
    </dxf>
    <dxf>
      <fill>
        <patternFill patternType="solid">
          <fgColor indexed="60"/>
          <bgColor indexed="10"/>
        </patternFill>
      </fill>
    </dxf>
    <dxf>
      <fill>
        <patternFill patternType="solid">
          <fgColor indexed="60"/>
          <bgColor indexed="10"/>
        </patternFill>
      </fill>
    </dxf>
    <dxf>
      <fill>
        <patternFill patternType="solid">
          <fgColor indexed="22"/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0</xdr:rowOff>
    </xdr:from>
    <xdr:to>
      <xdr:col>6</xdr:col>
      <xdr:colOff>752475</xdr:colOff>
      <xdr:row>4</xdr:row>
      <xdr:rowOff>19050</xdr:rowOff>
    </xdr:to>
    <xdr:pic>
      <xdr:nvPicPr>
        <xdr:cNvPr id="2049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0"/>
          <a:ext cx="6029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23</xdr:col>
      <xdr:colOff>428625</xdr:colOff>
      <xdr:row>5</xdr:row>
      <xdr:rowOff>0</xdr:rowOff>
    </xdr:to>
    <xdr:pic>
      <xdr:nvPicPr>
        <xdr:cNvPr id="3073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0"/>
          <a:ext cx="79819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8</xdr:col>
      <xdr:colOff>685800</xdr:colOff>
      <xdr:row>4</xdr:row>
      <xdr:rowOff>47625</xdr:rowOff>
    </xdr:to>
    <xdr:pic>
      <xdr:nvPicPr>
        <xdr:cNvPr id="4097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51720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0</xdr:rowOff>
    </xdr:from>
    <xdr:to>
      <xdr:col>6</xdr:col>
      <xdr:colOff>419100</xdr:colOff>
      <xdr:row>5</xdr:row>
      <xdr:rowOff>19050</xdr:rowOff>
    </xdr:to>
    <xdr:pic>
      <xdr:nvPicPr>
        <xdr:cNvPr id="5121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90500"/>
          <a:ext cx="53721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85725</xdr:colOff>
      <xdr:row>4</xdr:row>
      <xdr:rowOff>19050</xdr:rowOff>
    </xdr:to>
    <xdr:pic>
      <xdr:nvPicPr>
        <xdr:cNvPr id="1025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340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cao02\Meus%20documentos\Downloads\C&#243;pia%20de%20Mod%20%2041%20211%20v002%20-%20QCI%20e%20Cronog%20ff%20exemp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CI"/>
      <sheetName val="CronogFF"/>
    </sheetNames>
    <sheetDataSet>
      <sheetData sheetId="0">
        <row r="5">
          <cell r="H5" t="str">
            <v>Proponente/Tomador</v>
          </cell>
          <cell r="O5" t="str">
            <v>Município/UF</v>
          </cell>
        </row>
        <row r="6">
          <cell r="B6" t="str">
            <v>785604/2013</v>
          </cell>
          <cell r="H6" t="str">
            <v>Pref. Municipal de Orlândia</v>
          </cell>
          <cell r="O6" t="str">
            <v>Orlândia/SP</v>
          </cell>
        </row>
        <row r="8">
          <cell r="O8" t="str">
            <v>Programa/Modalidade/Ação</v>
          </cell>
        </row>
        <row r="15">
          <cell r="C15" t="str">
            <v>Recapeamento asfáltico</v>
          </cell>
        </row>
        <row r="16">
          <cell r="C16" t="str">
            <v>Sinalização viária</v>
          </cell>
          <cell r="Y16">
            <v>8904.73</v>
          </cell>
        </row>
        <row r="45">
          <cell r="B45" t="str">
            <v>Local/Data</v>
          </cell>
        </row>
      </sheetData>
      <sheetData sheetId="1">
        <row r="7">
          <cell r="B7" t="str">
            <v>Nº do CT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J27"/>
  <sheetViews>
    <sheetView topLeftCell="A10" workbookViewId="0">
      <selection activeCell="D27" sqref="D27"/>
    </sheetView>
  </sheetViews>
  <sheetFormatPr defaultRowHeight="15"/>
  <cols>
    <col min="2" max="2" width="6.28515625" customWidth="1"/>
    <col min="3" max="3" width="43.140625" customWidth="1"/>
    <col min="4" max="4" width="7.140625" customWidth="1"/>
    <col min="5" max="5" width="11.28515625" customWidth="1"/>
    <col min="6" max="6" width="11.28515625" bestFit="1" customWidth="1"/>
    <col min="7" max="7" width="14.140625" bestFit="1" customWidth="1"/>
    <col min="8" max="8" width="15.140625" bestFit="1" customWidth="1"/>
    <col min="9" max="9" width="11.42578125" bestFit="1" customWidth="1"/>
    <col min="10" max="10" width="11.85546875" customWidth="1"/>
  </cols>
  <sheetData>
    <row r="5" spans="2:10">
      <c r="B5" s="6"/>
      <c r="C5" s="6"/>
      <c r="D5" s="6"/>
      <c r="E5" s="6"/>
      <c r="F5" s="6"/>
      <c r="G5" s="6"/>
      <c r="H5" s="6"/>
    </row>
    <row r="6" spans="2:10">
      <c r="B6" s="6"/>
      <c r="C6" s="7" t="s">
        <v>19</v>
      </c>
      <c r="D6" s="6"/>
      <c r="E6" s="6"/>
      <c r="F6" s="6"/>
      <c r="G6" s="6"/>
      <c r="H6" s="6"/>
    </row>
    <row r="7" spans="2:10">
      <c r="B7" s="6"/>
      <c r="C7" s="6"/>
      <c r="D7" s="6"/>
      <c r="E7" s="6"/>
      <c r="F7" s="6"/>
      <c r="G7" s="6"/>
      <c r="H7" s="6"/>
    </row>
    <row r="8" spans="2:10" ht="48" customHeight="1">
      <c r="B8" s="288" t="s">
        <v>0</v>
      </c>
      <c r="C8" s="289"/>
      <c r="D8" s="289"/>
      <c r="E8" s="290"/>
      <c r="F8" s="291" t="s">
        <v>23</v>
      </c>
      <c r="G8" s="292"/>
      <c r="H8" s="8"/>
      <c r="I8" s="2"/>
      <c r="J8" s="2"/>
    </row>
    <row r="9" spans="2:10">
      <c r="B9" s="9" t="s">
        <v>1</v>
      </c>
      <c r="C9" s="9" t="s">
        <v>2</v>
      </c>
      <c r="D9" s="9" t="s">
        <v>3</v>
      </c>
      <c r="E9" s="9" t="s">
        <v>4</v>
      </c>
      <c r="F9" s="10" t="s">
        <v>5</v>
      </c>
      <c r="G9" s="11" t="s">
        <v>6</v>
      </c>
      <c r="H9" s="12"/>
      <c r="I9" s="2"/>
      <c r="J9" s="2"/>
    </row>
    <row r="10" spans="2:10">
      <c r="B10" s="13">
        <v>1</v>
      </c>
      <c r="C10" s="14" t="s">
        <v>7</v>
      </c>
      <c r="D10" s="15" t="s">
        <v>8</v>
      </c>
      <c r="E10" s="16">
        <v>11084</v>
      </c>
      <c r="F10" s="17">
        <v>0.49</v>
      </c>
      <c r="G10" s="18">
        <f>E10*F10</f>
        <v>5431.16</v>
      </c>
      <c r="H10" s="19"/>
      <c r="I10" s="3"/>
      <c r="J10" s="2"/>
    </row>
    <row r="11" spans="2:10">
      <c r="B11" s="13">
        <v>2</v>
      </c>
      <c r="C11" s="14" t="s">
        <v>9</v>
      </c>
      <c r="D11" s="15" t="s">
        <v>8</v>
      </c>
      <c r="E11" s="20">
        <v>550</v>
      </c>
      <c r="F11" s="17">
        <v>5.45</v>
      </c>
      <c r="G11" s="18">
        <f t="shared" ref="G11:G17" si="0">E11*F11</f>
        <v>2997.5</v>
      </c>
      <c r="H11" s="21"/>
      <c r="I11" s="2"/>
      <c r="J11" s="2"/>
    </row>
    <row r="12" spans="2:10">
      <c r="B12" s="13">
        <v>3</v>
      </c>
      <c r="C12" s="14" t="s">
        <v>10</v>
      </c>
      <c r="D12" s="15" t="s">
        <v>11</v>
      </c>
      <c r="E12" s="20">
        <v>110</v>
      </c>
      <c r="F12" s="17">
        <v>127.49</v>
      </c>
      <c r="G12" s="18">
        <f t="shared" si="0"/>
        <v>14023.9</v>
      </c>
      <c r="H12" s="21"/>
      <c r="I12" s="2"/>
      <c r="J12" s="2"/>
    </row>
    <row r="13" spans="2:10">
      <c r="B13" s="13">
        <v>4</v>
      </c>
      <c r="C13" s="14" t="s">
        <v>12</v>
      </c>
      <c r="D13" s="15" t="s">
        <v>8</v>
      </c>
      <c r="E13" s="20">
        <f>E10</f>
        <v>11084</v>
      </c>
      <c r="F13" s="17">
        <v>1.03</v>
      </c>
      <c r="G13" s="18">
        <f t="shared" si="0"/>
        <v>11416.52</v>
      </c>
      <c r="H13" s="21"/>
      <c r="I13" s="2"/>
      <c r="J13" s="2"/>
    </row>
    <row r="14" spans="2:10">
      <c r="B14" s="13">
        <v>5</v>
      </c>
      <c r="C14" s="14" t="s">
        <v>13</v>
      </c>
      <c r="D14" s="15" t="s">
        <v>11</v>
      </c>
      <c r="E14" s="20">
        <v>165</v>
      </c>
      <c r="F14" s="17">
        <v>400.23</v>
      </c>
      <c r="G14" s="18">
        <f t="shared" si="0"/>
        <v>66037.95</v>
      </c>
      <c r="H14" s="21"/>
      <c r="I14" s="2"/>
      <c r="J14" s="2"/>
    </row>
    <row r="15" spans="2:10">
      <c r="B15" s="13">
        <v>6</v>
      </c>
      <c r="C15" s="14" t="s">
        <v>14</v>
      </c>
      <c r="D15" s="15" t="s">
        <v>8</v>
      </c>
      <c r="E15" s="20">
        <f>E10</f>
        <v>11084</v>
      </c>
      <c r="F15" s="17">
        <v>12</v>
      </c>
      <c r="G15" s="18">
        <f t="shared" si="0"/>
        <v>133008</v>
      </c>
      <c r="H15" s="21"/>
      <c r="I15" s="2"/>
      <c r="J15" s="2"/>
    </row>
    <row r="16" spans="2:10" ht="24.75">
      <c r="B16" s="13">
        <v>7</v>
      </c>
      <c r="C16" s="14" t="s">
        <v>15</v>
      </c>
      <c r="D16" s="22" t="s">
        <v>16</v>
      </c>
      <c r="E16" s="20">
        <v>48</v>
      </c>
      <c r="F16" s="17">
        <v>74.3</v>
      </c>
      <c r="G16" s="18">
        <f t="shared" si="0"/>
        <v>3566.3999999999996</v>
      </c>
      <c r="H16" s="21"/>
      <c r="I16" s="2"/>
      <c r="J16" s="2"/>
    </row>
    <row r="17" spans="2:10">
      <c r="B17" s="13">
        <v>8</v>
      </c>
      <c r="C17" s="14" t="s">
        <v>17</v>
      </c>
      <c r="D17" s="15" t="s">
        <v>8</v>
      </c>
      <c r="E17" s="20">
        <v>425</v>
      </c>
      <c r="F17" s="17">
        <v>16.52</v>
      </c>
      <c r="G17" s="18">
        <f t="shared" si="0"/>
        <v>7021</v>
      </c>
      <c r="H17" s="21"/>
      <c r="I17" s="2"/>
      <c r="J17" s="2"/>
    </row>
    <row r="18" spans="2:10">
      <c r="B18" s="13"/>
      <c r="C18" s="14"/>
      <c r="D18" s="15"/>
      <c r="E18" s="20"/>
      <c r="F18" s="17"/>
      <c r="G18" s="18"/>
      <c r="H18" s="21"/>
      <c r="I18" s="2"/>
      <c r="J18" s="2"/>
    </row>
    <row r="19" spans="2:10">
      <c r="B19" s="23"/>
      <c r="C19" s="24"/>
      <c r="D19" s="25"/>
      <c r="E19" s="26"/>
      <c r="F19" s="27" t="s">
        <v>22</v>
      </c>
      <c r="G19" s="28">
        <f>SUM(G10:G18)</f>
        <v>243502.43</v>
      </c>
      <c r="H19" s="21"/>
      <c r="I19" s="2"/>
      <c r="J19" s="2"/>
    </row>
    <row r="20" spans="2:10">
      <c r="B20" s="293" t="s">
        <v>21</v>
      </c>
      <c r="C20" s="294"/>
      <c r="D20" s="294"/>
      <c r="E20" s="294"/>
      <c r="F20" s="295"/>
      <c r="G20" s="28">
        <f>G19*0.2683</f>
        <v>65331.701968999994</v>
      </c>
      <c r="H20" s="21"/>
      <c r="I20" s="2"/>
      <c r="J20" s="2"/>
    </row>
    <row r="21" spans="2:10">
      <c r="B21" s="29"/>
      <c r="C21" s="30"/>
      <c r="D21" s="31"/>
      <c r="E21" s="32"/>
      <c r="F21" s="27" t="s">
        <v>18</v>
      </c>
      <c r="G21" s="33">
        <f>G20+G19</f>
        <v>308834.13196899998</v>
      </c>
      <c r="H21" s="34"/>
      <c r="I21" s="2"/>
      <c r="J21" s="2"/>
    </row>
    <row r="22" spans="2:10">
      <c r="B22" s="8"/>
      <c r="C22" s="8"/>
      <c r="D22" s="8"/>
      <c r="E22" s="8"/>
      <c r="F22" s="8"/>
      <c r="G22" s="8"/>
      <c r="H22" s="34"/>
      <c r="I22" s="2"/>
      <c r="J22" s="1"/>
    </row>
    <row r="23" spans="2:10">
      <c r="B23" s="8"/>
      <c r="C23" s="8"/>
      <c r="D23" s="8"/>
      <c r="E23" s="8"/>
      <c r="F23" s="8"/>
      <c r="G23" s="8"/>
      <c r="H23" s="35"/>
      <c r="I23" s="2"/>
      <c r="J23" s="1"/>
    </row>
    <row r="24" spans="2:10">
      <c r="B24" s="8"/>
      <c r="C24" s="36"/>
      <c r="D24" s="8"/>
      <c r="E24" s="8"/>
      <c r="F24" s="8"/>
      <c r="G24" s="35"/>
      <c r="H24" s="35"/>
      <c r="I24" s="2"/>
      <c r="J24" s="5"/>
    </row>
    <row r="25" spans="2:10" ht="15.75">
      <c r="B25" s="4"/>
      <c r="C25" s="1"/>
      <c r="D25" s="4"/>
      <c r="E25" s="4"/>
      <c r="F25" s="4"/>
      <c r="G25" s="37"/>
      <c r="H25" s="2"/>
      <c r="I25" s="5"/>
      <c r="J25" s="1"/>
    </row>
    <row r="26" spans="2:10" ht="15.75">
      <c r="B26" s="4"/>
      <c r="C26" s="4"/>
      <c r="D26" s="4"/>
      <c r="E26" s="4"/>
      <c r="F26" s="4"/>
      <c r="G26" s="38"/>
      <c r="H26" s="2"/>
      <c r="I26" s="5"/>
      <c r="J26" s="39"/>
    </row>
    <row r="27" spans="2:10" ht="15.75">
      <c r="B27" s="4"/>
      <c r="C27" s="2"/>
      <c r="D27" s="4"/>
      <c r="E27" s="4"/>
      <c r="F27" s="4"/>
      <c r="G27" s="8"/>
      <c r="H27" s="2"/>
      <c r="I27" s="39"/>
      <c r="J27" s="39"/>
    </row>
  </sheetData>
  <mergeCells count="3">
    <mergeCell ref="B8:E8"/>
    <mergeCell ref="F8:G8"/>
    <mergeCell ref="B20:F20"/>
  </mergeCells>
  <phoneticPr fontId="0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6:AC69"/>
  <sheetViews>
    <sheetView topLeftCell="A19" zoomScale="75" zoomScaleNormal="75" workbookViewId="0">
      <selection activeCell="S42" sqref="S42"/>
    </sheetView>
  </sheetViews>
  <sheetFormatPr defaultRowHeight="15"/>
  <cols>
    <col min="1" max="1" width="2" customWidth="1"/>
    <col min="2" max="2" width="3.85546875" customWidth="1"/>
    <col min="3" max="3" width="2.7109375" customWidth="1"/>
    <col min="4" max="4" width="3" customWidth="1"/>
    <col min="5" max="10" width="2.7109375" customWidth="1"/>
    <col min="11" max="11" width="14.140625" customWidth="1"/>
    <col min="12" max="12" width="8.7109375" customWidth="1"/>
    <col min="13" max="14" width="0" hidden="1" customWidth="1"/>
    <col min="15" max="15" width="15.7109375" customWidth="1"/>
    <col min="16" max="17" width="0" hidden="1" customWidth="1"/>
    <col min="18" max="18" width="8.5703125" customWidth="1"/>
    <col min="19" max="19" width="15.7109375" customWidth="1"/>
    <col min="20" max="20" width="0" hidden="1" customWidth="1"/>
    <col min="21" max="21" width="7.7109375" customWidth="1"/>
    <col min="22" max="22" width="15.7109375" customWidth="1"/>
    <col min="23" max="24" width="7.7109375" customWidth="1"/>
    <col min="25" max="25" width="15.7109375" customWidth="1"/>
    <col min="26" max="26" width="9" customWidth="1"/>
    <col min="27" max="27" width="12.28515625" customWidth="1"/>
    <col min="28" max="28" width="0" hidden="1" customWidth="1"/>
  </cols>
  <sheetData>
    <row r="6" spans="1:29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4" t="s">
        <v>24</v>
      </c>
      <c r="AB6" s="113"/>
      <c r="AC6" s="113"/>
    </row>
    <row r="7" spans="1:29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45" t="s">
        <v>43</v>
      </c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5" t="s">
        <v>25</v>
      </c>
      <c r="AB7" s="113"/>
      <c r="AC7" s="113"/>
    </row>
    <row r="8" spans="1:29" ht="15.7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6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3"/>
      <c r="AC8" s="113"/>
    </row>
    <row r="9" spans="1:29">
      <c r="A9" s="122"/>
      <c r="B9" s="118" t="str">
        <f>[1]CronogFF!B7</f>
        <v>Nº do CT</v>
      </c>
      <c r="C9" s="119"/>
      <c r="D9" s="119"/>
      <c r="E9" s="119"/>
      <c r="F9" s="119"/>
      <c r="G9" s="119"/>
      <c r="H9" s="120" t="s">
        <v>44</v>
      </c>
      <c r="I9" s="121"/>
      <c r="J9" s="121"/>
      <c r="K9" s="122"/>
      <c r="L9" s="122"/>
      <c r="M9" s="121"/>
      <c r="N9" s="121"/>
      <c r="O9" s="118" t="s">
        <v>45</v>
      </c>
      <c r="P9" s="123"/>
      <c r="Q9" s="123"/>
      <c r="R9" s="123"/>
      <c r="S9" s="122"/>
      <c r="T9" s="124"/>
      <c r="U9" s="118" t="s">
        <v>46</v>
      </c>
      <c r="V9" s="122"/>
      <c r="Z9" s="120" t="s">
        <v>28</v>
      </c>
      <c r="AA9" s="125"/>
      <c r="AB9" s="122"/>
      <c r="AC9" s="122"/>
    </row>
    <row r="10" spans="1:29" ht="15" customHeight="1">
      <c r="A10" s="113"/>
      <c r="B10" s="314" t="s">
        <v>47</v>
      </c>
      <c r="C10" s="314"/>
      <c r="D10" s="314"/>
      <c r="E10" s="314"/>
      <c r="F10" s="314"/>
      <c r="G10" s="314"/>
      <c r="H10" s="315" t="s">
        <v>48</v>
      </c>
      <c r="I10" s="315"/>
      <c r="J10" s="315"/>
      <c r="K10" s="315"/>
      <c r="L10" s="315"/>
      <c r="M10" s="126"/>
      <c r="N10" s="126"/>
      <c r="O10" s="315" t="s">
        <v>49</v>
      </c>
      <c r="P10" s="315"/>
      <c r="Q10" s="315"/>
      <c r="R10" s="315"/>
      <c r="S10" s="315"/>
      <c r="T10" s="127"/>
      <c r="U10" s="316" t="s">
        <v>50</v>
      </c>
      <c r="V10" s="317"/>
      <c r="W10" s="317"/>
      <c r="X10" s="317"/>
      <c r="Y10" s="318"/>
      <c r="Z10" s="319"/>
      <c r="AA10" s="319"/>
      <c r="AB10" s="113"/>
      <c r="AC10" s="113"/>
    </row>
    <row r="11" spans="1:29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28"/>
      <c r="L11" s="128"/>
      <c r="M11" s="128"/>
      <c r="N11" s="128"/>
      <c r="O11" s="128"/>
      <c r="P11" s="128"/>
      <c r="Q11" s="128"/>
      <c r="R11" s="128"/>
      <c r="S11" s="128"/>
      <c r="T11" s="129"/>
      <c r="U11" s="129"/>
      <c r="V11" s="128"/>
      <c r="W11" s="128"/>
      <c r="X11" s="128"/>
      <c r="Y11" s="128"/>
      <c r="Z11" s="128"/>
      <c r="AA11" s="128"/>
      <c r="AB11" s="113"/>
      <c r="AC11" s="113"/>
    </row>
    <row r="12" spans="1:29">
      <c r="A12" s="113"/>
      <c r="B12" s="130" t="s">
        <v>51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28"/>
      <c r="N12" s="128"/>
      <c r="O12" s="120" t="s">
        <v>52</v>
      </c>
      <c r="P12" s="131"/>
      <c r="Q12" s="131"/>
      <c r="R12" s="131"/>
      <c r="S12" s="113"/>
      <c r="T12" s="132"/>
      <c r="U12" s="132"/>
      <c r="V12" s="113"/>
      <c r="W12" s="133"/>
      <c r="X12" s="133"/>
      <c r="Y12" s="113"/>
      <c r="Z12" s="134"/>
      <c r="AA12" s="125"/>
      <c r="AB12" s="113"/>
      <c r="AC12" s="113"/>
    </row>
    <row r="13" spans="1:29">
      <c r="A13" s="113"/>
      <c r="B13" s="130"/>
      <c r="C13" s="135"/>
      <c r="D13" s="136" t="s">
        <v>53</v>
      </c>
      <c r="E13" s="137"/>
      <c r="F13" s="137"/>
      <c r="G13" s="111"/>
      <c r="H13" s="58"/>
      <c r="I13" s="58"/>
      <c r="J13" s="135" t="s">
        <v>20</v>
      </c>
      <c r="K13" s="111" t="s">
        <v>54</v>
      </c>
      <c r="L13" s="111"/>
      <c r="M13" s="131"/>
      <c r="N13" s="131"/>
      <c r="O13" s="311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3"/>
      <c r="AB13" s="113"/>
      <c r="AC13" s="113"/>
    </row>
    <row r="14" spans="1:29">
      <c r="A14" s="113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40"/>
      <c r="N14" s="140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41"/>
      <c r="AB14" s="113"/>
      <c r="AC14" s="113"/>
    </row>
    <row r="15" spans="1:29">
      <c r="A15" s="113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24" t="s">
        <v>55</v>
      </c>
      <c r="N15" s="142" t="s">
        <v>56</v>
      </c>
      <c r="O15" s="124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3"/>
      <c r="AA15" s="143"/>
      <c r="AB15" s="113"/>
      <c r="AC15" s="113"/>
    </row>
    <row r="16" spans="1:29">
      <c r="A16" s="113"/>
      <c r="B16" s="144"/>
      <c r="C16" s="145"/>
      <c r="D16" s="146"/>
      <c r="E16" s="146"/>
      <c r="F16" s="146"/>
      <c r="G16" s="146"/>
      <c r="H16" s="146"/>
      <c r="I16" s="146"/>
      <c r="J16" s="146"/>
      <c r="K16" s="146"/>
      <c r="L16" s="146"/>
      <c r="M16" s="147" t="s">
        <v>57</v>
      </c>
      <c r="N16" s="146"/>
      <c r="O16" s="306"/>
      <c r="P16" s="306"/>
      <c r="Q16" s="306"/>
      <c r="R16" s="306"/>
      <c r="S16" s="306"/>
      <c r="T16" s="306"/>
      <c r="U16" s="306"/>
      <c r="V16" s="306"/>
      <c r="W16" s="306"/>
      <c r="X16" s="146"/>
      <c r="Y16" s="148"/>
      <c r="Z16" s="143"/>
      <c r="AA16" s="143"/>
      <c r="AB16" s="113"/>
      <c r="AC16" s="113"/>
    </row>
    <row r="17" spans="1:29">
      <c r="A17" s="113"/>
      <c r="B17" s="307" t="s">
        <v>36</v>
      </c>
      <c r="C17" s="307"/>
      <c r="D17" s="307"/>
      <c r="E17" s="307"/>
      <c r="F17" s="307"/>
      <c r="G17" s="307"/>
      <c r="H17" s="307"/>
      <c r="I17" s="307"/>
      <c r="J17" s="307"/>
      <c r="K17" s="149"/>
      <c r="L17" s="149"/>
      <c r="M17" s="150"/>
      <c r="N17" s="151"/>
      <c r="O17" s="308" t="str">
        <f>IF(C13&lt;&gt;0,"Financiamento","Repasse")</f>
        <v>Repasse</v>
      </c>
      <c r="P17" s="308"/>
      <c r="Q17" s="308"/>
      <c r="R17" s="308"/>
      <c r="S17" s="309" t="s">
        <v>58</v>
      </c>
      <c r="T17" s="309"/>
      <c r="U17" s="309"/>
      <c r="V17" s="309"/>
      <c r="W17" s="309"/>
      <c r="X17" s="309"/>
      <c r="Y17" s="152" t="s">
        <v>59</v>
      </c>
      <c r="Z17" s="153" t="s">
        <v>60</v>
      </c>
      <c r="AA17" s="153" t="s">
        <v>58</v>
      </c>
      <c r="AB17" s="113"/>
      <c r="AC17" s="113"/>
    </row>
    <row r="18" spans="1:29">
      <c r="A18" s="113"/>
      <c r="B18" s="154" t="s">
        <v>35</v>
      </c>
      <c r="C18" s="310" t="s">
        <v>61</v>
      </c>
      <c r="D18" s="310"/>
      <c r="E18" s="310"/>
      <c r="F18" s="310"/>
      <c r="G18" s="310"/>
      <c r="H18" s="310"/>
      <c r="I18" s="310"/>
      <c r="J18" s="310"/>
      <c r="K18" s="155"/>
      <c r="L18" s="156" t="s">
        <v>62</v>
      </c>
      <c r="M18" s="157" t="s">
        <v>63</v>
      </c>
      <c r="N18" s="158" t="s">
        <v>64</v>
      </c>
      <c r="O18" s="159" t="s">
        <v>37</v>
      </c>
      <c r="P18" s="159" t="s">
        <v>65</v>
      </c>
      <c r="Q18" s="159" t="s">
        <v>66</v>
      </c>
      <c r="R18" s="159" t="s">
        <v>38</v>
      </c>
      <c r="S18" s="160" t="s">
        <v>67</v>
      </c>
      <c r="T18" s="161" t="s">
        <v>68</v>
      </c>
      <c r="U18" s="162" t="s">
        <v>69</v>
      </c>
      <c r="V18" s="160" t="s">
        <v>70</v>
      </c>
      <c r="W18" s="162" t="s">
        <v>69</v>
      </c>
      <c r="X18" s="163" t="s">
        <v>71</v>
      </c>
      <c r="Y18" s="164" t="s">
        <v>72</v>
      </c>
      <c r="Z18" s="165" t="s">
        <v>73</v>
      </c>
      <c r="AA18" s="165" t="s">
        <v>74</v>
      </c>
      <c r="AB18" s="113"/>
      <c r="AC18" s="113"/>
    </row>
    <row r="19" spans="1:29" ht="15" customHeight="1">
      <c r="A19" s="122"/>
      <c r="B19" s="166" t="s">
        <v>75</v>
      </c>
      <c r="C19" s="297" t="s">
        <v>76</v>
      </c>
      <c r="D19" s="298"/>
      <c r="E19" s="298"/>
      <c r="F19" s="298"/>
      <c r="G19" s="298"/>
      <c r="H19" s="298"/>
      <c r="I19" s="298"/>
      <c r="J19" s="298"/>
      <c r="K19" s="299"/>
      <c r="L19" s="167" t="s">
        <v>77</v>
      </c>
      <c r="M19" s="168"/>
      <c r="N19" s="169"/>
      <c r="O19" s="170">
        <v>239222.97</v>
      </c>
      <c r="P19" s="171"/>
      <c r="Q19" s="171"/>
      <c r="R19" s="172">
        <f>O19/Y19</f>
        <v>0.79759760130217305</v>
      </c>
      <c r="S19" s="170">
        <v>60706.43</v>
      </c>
      <c r="T19" s="173"/>
      <c r="U19" s="174">
        <f>1-R19-W19</f>
        <v>0.20240239869782695</v>
      </c>
      <c r="V19" s="170">
        <f>Y19*W19</f>
        <v>0</v>
      </c>
      <c r="W19" s="172"/>
      <c r="X19" s="175">
        <f>IF(Y19&lt;&gt;0,1-R19,0)</f>
        <v>0.20240239869782695</v>
      </c>
      <c r="Y19" s="173">
        <f>S19+O19</f>
        <v>299929.40000000002</v>
      </c>
      <c r="Z19" s="176" t="s">
        <v>78</v>
      </c>
      <c r="AA19" s="177" t="s">
        <v>79</v>
      </c>
      <c r="AB19" s="236" t="str">
        <f>IF(M19=1,"ERRO - VALOR SUPERA LIMITE",IF(N19=1,"ERRO - VALOR INFERIOR AO ESTABELECIDO",""))</f>
        <v/>
      </c>
      <c r="AC19" s="122"/>
    </row>
    <row r="20" spans="1:29" ht="15" customHeight="1">
      <c r="A20" s="122"/>
      <c r="B20" s="166" t="s">
        <v>80</v>
      </c>
      <c r="C20" s="297" t="s">
        <v>81</v>
      </c>
      <c r="D20" s="298"/>
      <c r="E20" s="298"/>
      <c r="F20" s="298"/>
      <c r="G20" s="298"/>
      <c r="H20" s="298"/>
      <c r="I20" s="298"/>
      <c r="J20" s="298"/>
      <c r="K20" s="299"/>
      <c r="L20" s="167" t="s">
        <v>82</v>
      </c>
      <c r="M20" s="168"/>
      <c r="N20" s="169"/>
      <c r="O20" s="170">
        <v>6627.03</v>
      </c>
      <c r="P20" s="171"/>
      <c r="Q20" s="171"/>
      <c r="R20" s="172">
        <f>O20/Y20</f>
        <v>0.74421459157099656</v>
      </c>
      <c r="S20" s="170">
        <v>2277.6999999999998</v>
      </c>
      <c r="T20" s="173"/>
      <c r="U20" s="174">
        <f t="shared" ref="U20:U37" si="0">1-R20-W20</f>
        <v>0.25578540842900344</v>
      </c>
      <c r="V20" s="170">
        <f t="shared" ref="V20:V37" si="1">Y20*W20</f>
        <v>0</v>
      </c>
      <c r="W20" s="172"/>
      <c r="X20" s="175">
        <f t="shared" ref="X20:X37" si="2">IF(Y20&lt;&gt;0,1-R20,0)</f>
        <v>0.25578540842900344</v>
      </c>
      <c r="Y20" s="173">
        <f>S20+O20</f>
        <v>8904.73</v>
      </c>
      <c r="Z20" s="176" t="s">
        <v>78</v>
      </c>
      <c r="AA20" s="177" t="s">
        <v>79</v>
      </c>
      <c r="AB20" s="236" t="str">
        <f t="shared" ref="AB20:AB35" si="3">IF(M20=1,"ERRO - VALOR SUPERA LIMITE",IF(N20=1,"ERRO - VALOR INFERIOR AO ESTABELECIDO",""))</f>
        <v/>
      </c>
      <c r="AC20" s="122"/>
    </row>
    <row r="21" spans="1:29">
      <c r="A21" s="122"/>
      <c r="B21" s="166"/>
      <c r="C21" s="297"/>
      <c r="D21" s="298"/>
      <c r="E21" s="298"/>
      <c r="F21" s="298"/>
      <c r="G21" s="298"/>
      <c r="H21" s="298"/>
      <c r="I21" s="298"/>
      <c r="J21" s="298"/>
      <c r="K21" s="299"/>
      <c r="L21" s="167"/>
      <c r="M21" s="168"/>
      <c r="N21" s="169"/>
      <c r="O21" s="170">
        <f t="shared" ref="O21:O37" si="4">R21*Y21</f>
        <v>0</v>
      </c>
      <c r="P21" s="171"/>
      <c r="Q21" s="171"/>
      <c r="R21" s="172"/>
      <c r="S21" s="170">
        <f t="shared" ref="S21:S37" si="5">U21*Y21</f>
        <v>0</v>
      </c>
      <c r="T21" s="173"/>
      <c r="U21" s="174">
        <f t="shared" si="0"/>
        <v>1</v>
      </c>
      <c r="V21" s="170">
        <f t="shared" si="1"/>
        <v>0</v>
      </c>
      <c r="W21" s="172"/>
      <c r="X21" s="175">
        <f t="shared" si="2"/>
        <v>0</v>
      </c>
      <c r="Y21" s="173"/>
      <c r="Z21" s="176"/>
      <c r="AA21" s="177"/>
      <c r="AB21" s="236" t="str">
        <f t="shared" si="3"/>
        <v/>
      </c>
      <c r="AC21" s="122"/>
    </row>
    <row r="22" spans="1:29">
      <c r="A22" s="122"/>
      <c r="B22" s="166"/>
      <c r="C22" s="297"/>
      <c r="D22" s="298"/>
      <c r="E22" s="298"/>
      <c r="F22" s="298"/>
      <c r="G22" s="298"/>
      <c r="H22" s="298"/>
      <c r="I22" s="298"/>
      <c r="J22" s="298"/>
      <c r="K22" s="299"/>
      <c r="L22" s="167"/>
      <c r="M22" s="168"/>
      <c r="N22" s="169"/>
      <c r="O22" s="170">
        <f t="shared" si="4"/>
        <v>0</v>
      </c>
      <c r="P22" s="171"/>
      <c r="Q22" s="171"/>
      <c r="R22" s="172"/>
      <c r="S22" s="170">
        <f t="shared" si="5"/>
        <v>0</v>
      </c>
      <c r="T22" s="173"/>
      <c r="U22" s="174">
        <f t="shared" si="0"/>
        <v>1</v>
      </c>
      <c r="V22" s="170">
        <f t="shared" si="1"/>
        <v>0</v>
      </c>
      <c r="W22" s="172"/>
      <c r="X22" s="175">
        <f t="shared" si="2"/>
        <v>0</v>
      </c>
      <c r="Y22" s="173"/>
      <c r="Z22" s="176"/>
      <c r="AA22" s="177"/>
      <c r="AB22" s="236" t="str">
        <f t="shared" si="3"/>
        <v/>
      </c>
      <c r="AC22" s="122"/>
    </row>
    <row r="23" spans="1:29">
      <c r="A23" s="122"/>
      <c r="B23" s="166"/>
      <c r="C23" s="297"/>
      <c r="D23" s="298"/>
      <c r="E23" s="298"/>
      <c r="F23" s="298"/>
      <c r="G23" s="298"/>
      <c r="H23" s="298"/>
      <c r="I23" s="298"/>
      <c r="J23" s="298"/>
      <c r="K23" s="299"/>
      <c r="L23" s="167"/>
      <c r="M23" s="178"/>
      <c r="N23" s="179"/>
      <c r="O23" s="180">
        <f t="shared" si="4"/>
        <v>0</v>
      </c>
      <c r="P23" s="181"/>
      <c r="Q23" s="181"/>
      <c r="R23" s="172"/>
      <c r="S23" s="180">
        <f t="shared" si="5"/>
        <v>0</v>
      </c>
      <c r="T23" s="182"/>
      <c r="U23" s="183">
        <f t="shared" si="0"/>
        <v>1</v>
      </c>
      <c r="V23" s="180">
        <f t="shared" si="1"/>
        <v>0</v>
      </c>
      <c r="W23" s="184"/>
      <c r="X23" s="185">
        <f t="shared" si="2"/>
        <v>0</v>
      </c>
      <c r="Y23" s="182"/>
      <c r="Z23" s="176"/>
      <c r="AA23" s="177"/>
      <c r="AB23" s="236" t="str">
        <f t="shared" si="3"/>
        <v/>
      </c>
      <c r="AC23" s="122"/>
    </row>
    <row r="24" spans="1:29">
      <c r="A24" s="122"/>
      <c r="B24" s="166"/>
      <c r="C24" s="297"/>
      <c r="D24" s="298"/>
      <c r="E24" s="298"/>
      <c r="F24" s="298"/>
      <c r="G24" s="298"/>
      <c r="H24" s="298"/>
      <c r="I24" s="298"/>
      <c r="J24" s="298"/>
      <c r="K24" s="299"/>
      <c r="L24" s="186"/>
      <c r="M24" s="178"/>
      <c r="N24" s="179"/>
      <c r="O24" s="180">
        <f t="shared" si="4"/>
        <v>0</v>
      </c>
      <c r="P24" s="181"/>
      <c r="Q24" s="181"/>
      <c r="R24" s="172"/>
      <c r="S24" s="180">
        <f t="shared" si="5"/>
        <v>0</v>
      </c>
      <c r="T24" s="182"/>
      <c r="U24" s="183">
        <f t="shared" si="0"/>
        <v>1</v>
      </c>
      <c r="V24" s="180">
        <f t="shared" si="1"/>
        <v>0</v>
      </c>
      <c r="W24" s="184"/>
      <c r="X24" s="185">
        <f t="shared" si="2"/>
        <v>0</v>
      </c>
      <c r="Y24" s="182"/>
      <c r="Z24" s="176"/>
      <c r="AA24" s="177"/>
      <c r="AB24" s="236" t="str">
        <f t="shared" si="3"/>
        <v/>
      </c>
      <c r="AC24" s="122"/>
    </row>
    <row r="25" spans="1:29">
      <c r="A25" s="122"/>
      <c r="B25" s="166"/>
      <c r="C25" s="297"/>
      <c r="D25" s="298"/>
      <c r="E25" s="298"/>
      <c r="F25" s="298"/>
      <c r="G25" s="298"/>
      <c r="H25" s="298"/>
      <c r="I25" s="298"/>
      <c r="J25" s="298"/>
      <c r="K25" s="299"/>
      <c r="L25" s="186"/>
      <c r="M25" s="178"/>
      <c r="N25" s="179"/>
      <c r="O25" s="180">
        <f t="shared" si="4"/>
        <v>0</v>
      </c>
      <c r="P25" s="181"/>
      <c r="Q25" s="181"/>
      <c r="R25" s="172"/>
      <c r="S25" s="180">
        <f t="shared" si="5"/>
        <v>0</v>
      </c>
      <c r="T25" s="182"/>
      <c r="U25" s="183">
        <f t="shared" si="0"/>
        <v>1</v>
      </c>
      <c r="V25" s="180">
        <f t="shared" si="1"/>
        <v>0</v>
      </c>
      <c r="W25" s="184"/>
      <c r="X25" s="185">
        <f t="shared" si="2"/>
        <v>0</v>
      </c>
      <c r="Y25" s="182"/>
      <c r="Z25" s="176"/>
      <c r="AA25" s="177"/>
      <c r="AB25" s="236" t="str">
        <f t="shared" si="3"/>
        <v/>
      </c>
      <c r="AC25" s="122"/>
    </row>
    <row r="26" spans="1:29">
      <c r="A26" s="122"/>
      <c r="B26" s="166"/>
      <c r="C26" s="300"/>
      <c r="D26" s="301"/>
      <c r="E26" s="301"/>
      <c r="F26" s="301"/>
      <c r="G26" s="301"/>
      <c r="H26" s="301"/>
      <c r="I26" s="301"/>
      <c r="J26" s="301"/>
      <c r="K26" s="302"/>
      <c r="L26" s="187"/>
      <c r="M26" s="178"/>
      <c r="N26" s="179"/>
      <c r="O26" s="180">
        <f t="shared" si="4"/>
        <v>0</v>
      </c>
      <c r="P26" s="181"/>
      <c r="Q26" s="181"/>
      <c r="R26" s="172"/>
      <c r="S26" s="180">
        <f t="shared" si="5"/>
        <v>0</v>
      </c>
      <c r="T26" s="182"/>
      <c r="U26" s="183">
        <f t="shared" si="0"/>
        <v>1</v>
      </c>
      <c r="V26" s="180">
        <f t="shared" si="1"/>
        <v>0</v>
      </c>
      <c r="W26" s="184"/>
      <c r="X26" s="185">
        <f t="shared" si="2"/>
        <v>0</v>
      </c>
      <c r="Y26" s="182"/>
      <c r="Z26" s="176"/>
      <c r="AA26" s="177"/>
      <c r="AB26" s="236" t="str">
        <f t="shared" si="3"/>
        <v/>
      </c>
      <c r="AC26" s="122"/>
    </row>
    <row r="27" spans="1:29">
      <c r="A27" s="122"/>
      <c r="B27" s="166"/>
      <c r="C27" s="188"/>
      <c r="D27" s="189"/>
      <c r="E27" s="189"/>
      <c r="F27" s="189"/>
      <c r="G27" s="189"/>
      <c r="H27" s="189"/>
      <c r="I27" s="189"/>
      <c r="J27" s="189"/>
      <c r="K27" s="190"/>
      <c r="L27" s="187"/>
      <c r="M27" s="178"/>
      <c r="N27" s="179"/>
      <c r="O27" s="180">
        <f t="shared" si="4"/>
        <v>0</v>
      </c>
      <c r="P27" s="181"/>
      <c r="Q27" s="181"/>
      <c r="R27" s="184"/>
      <c r="S27" s="180">
        <f t="shared" si="5"/>
        <v>0</v>
      </c>
      <c r="T27" s="182"/>
      <c r="U27" s="183">
        <f t="shared" si="0"/>
        <v>1</v>
      </c>
      <c r="V27" s="180">
        <f t="shared" si="1"/>
        <v>0</v>
      </c>
      <c r="W27" s="184"/>
      <c r="X27" s="185">
        <f t="shared" si="2"/>
        <v>0</v>
      </c>
      <c r="Y27" s="182"/>
      <c r="Z27" s="191"/>
      <c r="AA27" s="192"/>
      <c r="AB27" s="236" t="str">
        <f t="shared" si="3"/>
        <v/>
      </c>
      <c r="AC27" s="122"/>
    </row>
    <row r="28" spans="1:29">
      <c r="A28" s="122"/>
      <c r="B28" s="191"/>
      <c r="C28" s="193"/>
      <c r="D28" s="194"/>
      <c r="E28" s="194"/>
      <c r="F28" s="194"/>
      <c r="G28" s="194"/>
      <c r="H28" s="194"/>
      <c r="I28" s="194"/>
      <c r="J28" s="194"/>
      <c r="K28" s="195"/>
      <c r="L28" s="187"/>
      <c r="M28" s="178"/>
      <c r="N28" s="179"/>
      <c r="O28" s="180">
        <f t="shared" si="4"/>
        <v>0</v>
      </c>
      <c r="P28" s="181"/>
      <c r="Q28" s="181"/>
      <c r="R28" s="184"/>
      <c r="S28" s="180">
        <f t="shared" si="5"/>
        <v>0</v>
      </c>
      <c r="T28" s="182"/>
      <c r="U28" s="183">
        <f t="shared" si="0"/>
        <v>1</v>
      </c>
      <c r="V28" s="180">
        <f t="shared" si="1"/>
        <v>0</v>
      </c>
      <c r="W28" s="184"/>
      <c r="X28" s="185">
        <f t="shared" si="2"/>
        <v>0</v>
      </c>
      <c r="Y28" s="182"/>
      <c r="Z28" s="191"/>
      <c r="AA28" s="192"/>
      <c r="AB28" s="236" t="str">
        <f t="shared" si="3"/>
        <v/>
      </c>
      <c r="AC28" s="122"/>
    </row>
    <row r="29" spans="1:29">
      <c r="A29" s="122"/>
      <c r="B29" s="191"/>
      <c r="C29" s="193"/>
      <c r="D29" s="194"/>
      <c r="E29" s="194"/>
      <c r="F29" s="194"/>
      <c r="G29" s="194"/>
      <c r="H29" s="194"/>
      <c r="I29" s="194"/>
      <c r="J29" s="194"/>
      <c r="K29" s="195"/>
      <c r="L29" s="187"/>
      <c r="M29" s="178"/>
      <c r="N29" s="179"/>
      <c r="O29" s="180">
        <f t="shared" si="4"/>
        <v>0</v>
      </c>
      <c r="P29" s="181"/>
      <c r="Q29" s="181"/>
      <c r="R29" s="184"/>
      <c r="S29" s="180">
        <f t="shared" si="5"/>
        <v>0</v>
      </c>
      <c r="T29" s="182"/>
      <c r="U29" s="183">
        <f t="shared" si="0"/>
        <v>1</v>
      </c>
      <c r="V29" s="180">
        <f t="shared" si="1"/>
        <v>0</v>
      </c>
      <c r="W29" s="184"/>
      <c r="X29" s="185">
        <f t="shared" si="2"/>
        <v>0</v>
      </c>
      <c r="Y29" s="182"/>
      <c r="Z29" s="191"/>
      <c r="AA29" s="192"/>
      <c r="AB29" s="236" t="str">
        <f t="shared" si="3"/>
        <v/>
      </c>
      <c r="AC29" s="122"/>
    </row>
    <row r="30" spans="1:29">
      <c r="A30" s="122"/>
      <c r="B30" s="191"/>
      <c r="C30" s="193"/>
      <c r="D30" s="194"/>
      <c r="E30" s="194"/>
      <c r="F30" s="194"/>
      <c r="G30" s="194"/>
      <c r="H30" s="194"/>
      <c r="I30" s="194"/>
      <c r="J30" s="194"/>
      <c r="K30" s="195"/>
      <c r="L30" s="187"/>
      <c r="M30" s="178"/>
      <c r="N30" s="179"/>
      <c r="O30" s="180">
        <f t="shared" si="4"/>
        <v>0</v>
      </c>
      <c r="P30" s="181"/>
      <c r="Q30" s="181"/>
      <c r="R30" s="184"/>
      <c r="S30" s="180">
        <f t="shared" si="5"/>
        <v>0</v>
      </c>
      <c r="T30" s="182"/>
      <c r="U30" s="183">
        <f t="shared" si="0"/>
        <v>1</v>
      </c>
      <c r="V30" s="180">
        <f t="shared" si="1"/>
        <v>0</v>
      </c>
      <c r="W30" s="184"/>
      <c r="X30" s="185">
        <f t="shared" si="2"/>
        <v>0</v>
      </c>
      <c r="Y30" s="182"/>
      <c r="Z30" s="191"/>
      <c r="AA30" s="192"/>
      <c r="AB30" s="236" t="str">
        <f t="shared" si="3"/>
        <v/>
      </c>
      <c r="AC30" s="122"/>
    </row>
    <row r="31" spans="1:29">
      <c r="A31" s="122"/>
      <c r="B31" s="191"/>
      <c r="C31" s="193"/>
      <c r="D31" s="194"/>
      <c r="E31" s="194"/>
      <c r="F31" s="194"/>
      <c r="G31" s="194"/>
      <c r="H31" s="194"/>
      <c r="I31" s="194"/>
      <c r="J31" s="194"/>
      <c r="K31" s="195"/>
      <c r="L31" s="187"/>
      <c r="M31" s="178"/>
      <c r="N31" s="179"/>
      <c r="O31" s="180">
        <f t="shared" si="4"/>
        <v>0</v>
      </c>
      <c r="P31" s="181"/>
      <c r="Q31" s="181"/>
      <c r="R31" s="184"/>
      <c r="S31" s="180">
        <f t="shared" si="5"/>
        <v>0</v>
      </c>
      <c r="T31" s="182"/>
      <c r="U31" s="183">
        <f t="shared" si="0"/>
        <v>1</v>
      </c>
      <c r="V31" s="180">
        <f t="shared" si="1"/>
        <v>0</v>
      </c>
      <c r="W31" s="184"/>
      <c r="X31" s="185">
        <f t="shared" si="2"/>
        <v>0</v>
      </c>
      <c r="Y31" s="182"/>
      <c r="Z31" s="191"/>
      <c r="AA31" s="192"/>
      <c r="AB31" s="236" t="str">
        <f t="shared" si="3"/>
        <v/>
      </c>
      <c r="AC31" s="122"/>
    </row>
    <row r="32" spans="1:29">
      <c r="A32" s="122"/>
      <c r="B32" s="191"/>
      <c r="C32" s="193"/>
      <c r="D32" s="194"/>
      <c r="E32" s="194"/>
      <c r="F32" s="194"/>
      <c r="G32" s="194"/>
      <c r="H32" s="194"/>
      <c r="I32" s="194"/>
      <c r="J32" s="194"/>
      <c r="K32" s="195"/>
      <c r="L32" s="187"/>
      <c r="M32" s="178"/>
      <c r="N32" s="179"/>
      <c r="O32" s="180">
        <f t="shared" si="4"/>
        <v>0</v>
      </c>
      <c r="P32" s="181"/>
      <c r="Q32" s="181"/>
      <c r="R32" s="184"/>
      <c r="S32" s="180">
        <f t="shared" si="5"/>
        <v>0</v>
      </c>
      <c r="T32" s="182"/>
      <c r="U32" s="183">
        <f t="shared" si="0"/>
        <v>1</v>
      </c>
      <c r="V32" s="180">
        <f t="shared" si="1"/>
        <v>0</v>
      </c>
      <c r="W32" s="184"/>
      <c r="X32" s="185">
        <f t="shared" si="2"/>
        <v>0</v>
      </c>
      <c r="Y32" s="182"/>
      <c r="Z32" s="191"/>
      <c r="AA32" s="192"/>
      <c r="AB32" s="236" t="str">
        <f t="shared" si="3"/>
        <v/>
      </c>
      <c r="AC32" s="122"/>
    </row>
    <row r="33" spans="1:29">
      <c r="A33" s="122"/>
      <c r="B33" s="191"/>
      <c r="C33" s="193"/>
      <c r="D33" s="194"/>
      <c r="E33" s="194"/>
      <c r="F33" s="194"/>
      <c r="G33" s="194"/>
      <c r="H33" s="194"/>
      <c r="I33" s="194"/>
      <c r="J33" s="194"/>
      <c r="K33" s="195"/>
      <c r="L33" s="187"/>
      <c r="M33" s="178"/>
      <c r="N33" s="179"/>
      <c r="O33" s="180">
        <f t="shared" si="4"/>
        <v>0</v>
      </c>
      <c r="P33" s="181"/>
      <c r="Q33" s="181"/>
      <c r="R33" s="184"/>
      <c r="S33" s="180">
        <f t="shared" si="5"/>
        <v>0</v>
      </c>
      <c r="T33" s="182"/>
      <c r="U33" s="183">
        <f t="shared" si="0"/>
        <v>1</v>
      </c>
      <c r="V33" s="180">
        <f t="shared" si="1"/>
        <v>0</v>
      </c>
      <c r="W33" s="184"/>
      <c r="X33" s="185">
        <f t="shared" si="2"/>
        <v>0</v>
      </c>
      <c r="Y33" s="182"/>
      <c r="Z33" s="191"/>
      <c r="AA33" s="192"/>
      <c r="AB33" s="236" t="str">
        <f t="shared" si="3"/>
        <v/>
      </c>
      <c r="AC33" s="122"/>
    </row>
    <row r="34" spans="1:29">
      <c r="A34" s="122"/>
      <c r="B34" s="191"/>
      <c r="C34" s="193"/>
      <c r="D34" s="194"/>
      <c r="E34" s="194"/>
      <c r="F34" s="194"/>
      <c r="G34" s="194"/>
      <c r="H34" s="194"/>
      <c r="I34" s="194"/>
      <c r="J34" s="194"/>
      <c r="K34" s="195"/>
      <c r="L34" s="187"/>
      <c r="M34" s="178"/>
      <c r="N34" s="179"/>
      <c r="O34" s="180">
        <f t="shared" si="4"/>
        <v>0</v>
      </c>
      <c r="P34" s="181"/>
      <c r="Q34" s="181"/>
      <c r="R34" s="184"/>
      <c r="S34" s="180">
        <f t="shared" si="5"/>
        <v>0</v>
      </c>
      <c r="T34" s="182"/>
      <c r="U34" s="183">
        <f t="shared" si="0"/>
        <v>1</v>
      </c>
      <c r="V34" s="180">
        <f t="shared" si="1"/>
        <v>0</v>
      </c>
      <c r="W34" s="184"/>
      <c r="X34" s="185">
        <f t="shared" si="2"/>
        <v>0</v>
      </c>
      <c r="Y34" s="182"/>
      <c r="Z34" s="191"/>
      <c r="AA34" s="192"/>
      <c r="AB34" s="236" t="str">
        <f t="shared" si="3"/>
        <v/>
      </c>
      <c r="AC34" s="122"/>
    </row>
    <row r="35" spans="1:29">
      <c r="A35" s="122"/>
      <c r="B35" s="191"/>
      <c r="C35" s="193"/>
      <c r="D35" s="194"/>
      <c r="E35" s="194"/>
      <c r="F35" s="194"/>
      <c r="G35" s="194"/>
      <c r="H35" s="194"/>
      <c r="I35" s="194"/>
      <c r="J35" s="194"/>
      <c r="K35" s="195"/>
      <c r="L35" s="187"/>
      <c r="M35" s="178"/>
      <c r="N35" s="179"/>
      <c r="O35" s="180">
        <f t="shared" si="4"/>
        <v>0</v>
      </c>
      <c r="P35" s="181"/>
      <c r="Q35" s="181"/>
      <c r="R35" s="184"/>
      <c r="S35" s="180">
        <f t="shared" si="5"/>
        <v>0</v>
      </c>
      <c r="T35" s="182"/>
      <c r="U35" s="183">
        <f t="shared" si="0"/>
        <v>1</v>
      </c>
      <c r="V35" s="180">
        <f t="shared" si="1"/>
        <v>0</v>
      </c>
      <c r="W35" s="184"/>
      <c r="X35" s="185">
        <f t="shared" si="2"/>
        <v>0</v>
      </c>
      <c r="Y35" s="182"/>
      <c r="Z35" s="191"/>
      <c r="AA35" s="192"/>
      <c r="AB35" s="236" t="str">
        <f t="shared" si="3"/>
        <v/>
      </c>
      <c r="AC35" s="122"/>
    </row>
    <row r="36" spans="1:29">
      <c r="A36" s="122"/>
      <c r="B36" s="191"/>
      <c r="C36" s="193"/>
      <c r="D36" s="194"/>
      <c r="E36" s="194"/>
      <c r="F36" s="194"/>
      <c r="G36" s="194"/>
      <c r="H36" s="194"/>
      <c r="I36" s="194"/>
      <c r="J36" s="194"/>
      <c r="K36" s="195"/>
      <c r="L36" s="187"/>
      <c r="M36" s="178"/>
      <c r="N36" s="179"/>
      <c r="O36" s="180">
        <f t="shared" si="4"/>
        <v>0</v>
      </c>
      <c r="P36" s="181"/>
      <c r="Q36" s="181"/>
      <c r="R36" s="184"/>
      <c r="S36" s="180">
        <f t="shared" si="5"/>
        <v>0</v>
      </c>
      <c r="T36" s="182"/>
      <c r="U36" s="183">
        <f t="shared" si="0"/>
        <v>1</v>
      </c>
      <c r="V36" s="180">
        <f t="shared" si="1"/>
        <v>0</v>
      </c>
      <c r="W36" s="184"/>
      <c r="X36" s="185">
        <f t="shared" si="2"/>
        <v>0</v>
      </c>
      <c r="Y36" s="182"/>
      <c r="Z36" s="191"/>
      <c r="AA36" s="192"/>
      <c r="AB36" s="122"/>
      <c r="AC36" s="122"/>
    </row>
    <row r="37" spans="1:29">
      <c r="A37" s="122"/>
      <c r="B37" s="191"/>
      <c r="C37" s="193"/>
      <c r="D37" s="194"/>
      <c r="E37" s="194"/>
      <c r="F37" s="194"/>
      <c r="G37" s="194"/>
      <c r="H37" s="194"/>
      <c r="I37" s="194"/>
      <c r="J37" s="194"/>
      <c r="K37" s="195"/>
      <c r="L37" s="187"/>
      <c r="M37" s="178"/>
      <c r="N37" s="179"/>
      <c r="O37" s="180">
        <f t="shared" si="4"/>
        <v>0</v>
      </c>
      <c r="P37" s="181"/>
      <c r="Q37" s="181"/>
      <c r="R37" s="184"/>
      <c r="S37" s="180">
        <f t="shared" si="5"/>
        <v>0</v>
      </c>
      <c r="T37" s="182"/>
      <c r="U37" s="183">
        <f t="shared" si="0"/>
        <v>1</v>
      </c>
      <c r="V37" s="180">
        <f t="shared" si="1"/>
        <v>0</v>
      </c>
      <c r="W37" s="184"/>
      <c r="X37" s="185">
        <f t="shared" si="2"/>
        <v>0</v>
      </c>
      <c r="Y37" s="182"/>
      <c r="Z37" s="191"/>
      <c r="AA37" s="192"/>
      <c r="AB37" s="122"/>
      <c r="AC37" s="122"/>
    </row>
    <row r="38" spans="1:29">
      <c r="A38" s="122"/>
      <c r="B38" s="196"/>
      <c r="C38" s="197"/>
      <c r="D38" s="197"/>
      <c r="E38" s="197"/>
      <c r="F38" s="197"/>
      <c r="G38" s="303"/>
      <c r="H38" s="303"/>
      <c r="I38" s="303"/>
      <c r="J38" s="303"/>
      <c r="K38" s="303"/>
      <c r="L38" s="198"/>
      <c r="M38" s="199"/>
      <c r="N38" s="200"/>
      <c r="O38" s="180">
        <f>SUM(O19:O37)</f>
        <v>245850</v>
      </c>
      <c r="P38" s="84">
        <f>SUM(P19:P37)</f>
        <v>0</v>
      </c>
      <c r="Q38" s="84">
        <f>SUM(Q19:Q37)</f>
        <v>0</v>
      </c>
      <c r="R38" s="183">
        <f>ROUND(O38/$Y38,4)</f>
        <v>0.79610000000000003</v>
      </c>
      <c r="S38" s="180">
        <f>SUM(S19:S37)</f>
        <v>62984.13</v>
      </c>
      <c r="T38" s="180">
        <f>SUM(T19:T37)</f>
        <v>0</v>
      </c>
      <c r="U38" s="183">
        <f>ROUND(S38/$Y38,4)</f>
        <v>0.2039</v>
      </c>
      <c r="V38" s="180">
        <f>SUM(V19:V37)</f>
        <v>0</v>
      </c>
      <c r="W38" s="183">
        <f>ROUND(V38/Y38,4)</f>
        <v>0</v>
      </c>
      <c r="X38" s="183">
        <f>1-R38</f>
        <v>0.20389999999999997</v>
      </c>
      <c r="Y38" s="201">
        <f>SUM(Y19:Y37)</f>
        <v>308834.13</v>
      </c>
      <c r="Z38" s="202"/>
      <c r="AA38" s="203"/>
      <c r="AB38" s="237">
        <f>O38+S38+V38</f>
        <v>308834.13</v>
      </c>
      <c r="AC38" s="122"/>
    </row>
    <row r="39" spans="1:29">
      <c r="A39" s="122"/>
      <c r="B39" s="204"/>
      <c r="C39" s="204"/>
      <c r="D39" s="204"/>
      <c r="E39" s="204"/>
      <c r="F39" s="204"/>
      <c r="G39" s="304"/>
      <c r="H39" s="304"/>
      <c r="I39" s="304"/>
      <c r="J39" s="304"/>
      <c r="K39" s="304"/>
      <c r="L39" s="205"/>
      <c r="M39" s="205"/>
      <c r="N39" s="205"/>
      <c r="O39" s="206"/>
      <c r="P39" s="204"/>
      <c r="Q39" s="204"/>
      <c r="R39" s="204"/>
      <c r="S39" s="207"/>
      <c r="T39" s="204"/>
      <c r="U39" s="204"/>
      <c r="V39" s="206"/>
      <c r="W39" s="206"/>
      <c r="X39" s="206"/>
      <c r="Y39" s="207" t="str">
        <f>IF(SUM(Y19:Y37)=0,"",IF(SUM(Y19:Y37)&lt;&gt;AB38,"ERRO",""))</f>
        <v/>
      </c>
      <c r="Z39" s="208"/>
      <c r="AA39" s="209"/>
      <c r="AB39" s="122"/>
      <c r="AC39" s="122"/>
    </row>
    <row r="40" spans="1:29">
      <c r="A40" s="238"/>
      <c r="B40" s="132"/>
      <c r="C40" s="132"/>
      <c r="D40" s="132"/>
      <c r="E40" s="132"/>
      <c r="F40" s="132"/>
      <c r="G40" s="210"/>
      <c r="H40" s="210"/>
      <c r="I40" s="210"/>
      <c r="J40" s="210"/>
      <c r="K40" s="210"/>
      <c r="L40" s="210"/>
      <c r="M40" s="210"/>
      <c r="N40" s="210"/>
      <c r="O40" s="211"/>
      <c r="P40" s="132"/>
      <c r="Q40" s="132"/>
      <c r="R40" s="132"/>
      <c r="S40" s="105"/>
      <c r="T40" s="132"/>
      <c r="U40" s="132"/>
      <c r="V40" s="212"/>
      <c r="W40" s="213"/>
      <c r="X40" s="213"/>
      <c r="Y40" s="214" t="s">
        <v>83</v>
      </c>
      <c r="Z40" s="215"/>
      <c r="AA40" s="216"/>
      <c r="AB40" s="238"/>
      <c r="AC40" s="238"/>
    </row>
    <row r="41" spans="1:29">
      <c r="A41" s="132"/>
      <c r="B41" s="132"/>
      <c r="C41" s="132"/>
      <c r="D41" s="132"/>
      <c r="E41" s="217"/>
      <c r="F41" s="132"/>
      <c r="G41" s="132"/>
      <c r="H41" s="217"/>
      <c r="I41" s="217"/>
      <c r="J41" s="217"/>
      <c r="K41" s="122"/>
      <c r="L41" s="122"/>
      <c r="M41" s="122"/>
      <c r="N41" s="122"/>
      <c r="O41" s="218" t="str">
        <f>IF(P38&lt;&gt;0,"ERRO - ITEM NÃO ACEITA UTILIZAÇÃO DE REPASSE - SOMENTE CONTRAPARTIDA","")</f>
        <v/>
      </c>
      <c r="P41" s="218"/>
      <c r="Q41" s="132"/>
      <c r="R41" s="132"/>
      <c r="S41" s="132"/>
      <c r="T41" s="132"/>
      <c r="U41" s="132"/>
      <c r="V41" s="219"/>
      <c r="W41" s="220"/>
      <c r="X41" s="220"/>
      <c r="Y41" s="221" t="s">
        <v>84</v>
      </c>
      <c r="Z41" s="215"/>
      <c r="AA41" s="216"/>
      <c r="AB41" s="132"/>
      <c r="AC41" s="132"/>
    </row>
    <row r="42" spans="1:29">
      <c r="A42" s="132"/>
      <c r="B42" s="305" t="s">
        <v>150</v>
      </c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132"/>
      <c r="T42" s="132"/>
      <c r="U42" s="132"/>
      <c r="V42" s="222"/>
      <c r="W42" s="223"/>
      <c r="X42" s="223"/>
      <c r="Y42" s="223"/>
      <c r="Z42" s="224" t="s">
        <v>85</v>
      </c>
      <c r="AA42" s="225"/>
      <c r="AB42" s="132"/>
      <c r="AC42" s="132"/>
    </row>
    <row r="43" spans="1:29">
      <c r="A43" s="133"/>
      <c r="B43" s="136" t="s">
        <v>86</v>
      </c>
      <c r="C43" s="133"/>
      <c r="D43" s="109"/>
      <c r="E43" s="109"/>
      <c r="F43" s="109"/>
      <c r="G43" s="109"/>
      <c r="H43" s="109"/>
      <c r="I43" s="109"/>
      <c r="J43" s="109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226"/>
      <c r="AB43" s="133"/>
      <c r="AC43" s="133"/>
    </row>
    <row r="44" spans="1:29">
      <c r="A44" s="113"/>
      <c r="B44" s="113"/>
      <c r="C44" s="40"/>
      <c r="D44" s="40"/>
      <c r="E44" s="40"/>
      <c r="F44" s="40"/>
      <c r="G44" s="40"/>
      <c r="H44" s="227"/>
      <c r="I44" s="227"/>
      <c r="J44" s="227"/>
      <c r="K44" s="133"/>
      <c r="L44" s="133"/>
      <c r="M44" s="228"/>
      <c r="N44" s="228"/>
      <c r="O44" s="133"/>
      <c r="P44" s="133"/>
      <c r="Q44" s="133"/>
      <c r="R44" s="133"/>
      <c r="S44" s="133"/>
      <c r="T44" s="113"/>
      <c r="U44" s="113"/>
      <c r="V44" s="113"/>
      <c r="W44" s="229"/>
      <c r="X44" s="229"/>
      <c r="Y44" s="229"/>
      <c r="Z44" s="229"/>
      <c r="AA44" s="134"/>
      <c r="AB44" s="113"/>
      <c r="AC44" s="113"/>
    </row>
    <row r="45" spans="1:29">
      <c r="A45" s="113"/>
      <c r="B45" s="113"/>
      <c r="C45" s="40"/>
      <c r="D45" s="40"/>
      <c r="E45" s="40"/>
      <c r="F45" s="40"/>
      <c r="G45" s="40"/>
      <c r="H45" s="136"/>
      <c r="I45" s="136"/>
      <c r="J45" s="136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AA45" s="134"/>
      <c r="AB45" s="113"/>
      <c r="AC45" s="113"/>
    </row>
    <row r="46" spans="1:29">
      <c r="A46" s="113"/>
      <c r="B46" s="113"/>
      <c r="C46" s="40"/>
      <c r="D46" s="40"/>
      <c r="E46" s="40"/>
      <c r="F46" s="40"/>
      <c r="G46" s="40"/>
      <c r="H46" s="40"/>
      <c r="I46" s="40"/>
      <c r="J46" s="40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230"/>
      <c r="X46" s="230"/>
      <c r="Y46" s="113"/>
      <c r="Z46" s="134"/>
      <c r="AA46" s="134"/>
      <c r="AB46" s="113"/>
      <c r="AC46" s="113"/>
    </row>
    <row r="47" spans="1:29">
      <c r="A47" s="113"/>
      <c r="B47" s="296" t="s">
        <v>121</v>
      </c>
      <c r="C47" s="296"/>
      <c r="D47" s="296"/>
      <c r="E47" s="296"/>
      <c r="F47" s="296"/>
      <c r="G47" s="296"/>
      <c r="H47" s="296"/>
      <c r="I47" s="296"/>
      <c r="J47" s="296"/>
      <c r="K47" s="296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230"/>
      <c r="W47" s="230"/>
      <c r="X47" s="230"/>
      <c r="Y47" s="113"/>
      <c r="Z47" s="134"/>
      <c r="AA47" s="134"/>
      <c r="AB47" s="113"/>
      <c r="AC47" s="113"/>
    </row>
    <row r="48" spans="1:29">
      <c r="A48" s="113"/>
      <c r="B48" s="231" t="s">
        <v>122</v>
      </c>
      <c r="C48" s="232"/>
      <c r="D48" s="233"/>
      <c r="E48" s="233"/>
      <c r="F48" s="234"/>
      <c r="G48" s="235"/>
      <c r="H48" s="235"/>
      <c r="I48" s="233"/>
      <c r="J48" s="23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34"/>
      <c r="AA48" s="134"/>
      <c r="AB48" s="113"/>
      <c r="AC48" s="113"/>
    </row>
    <row r="49" spans="1:29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34"/>
      <c r="AA49" s="134"/>
      <c r="AB49" s="113"/>
      <c r="AC49" s="113"/>
    </row>
    <row r="50" spans="1:29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34"/>
      <c r="AA50" s="134"/>
      <c r="AB50" s="113"/>
      <c r="AC50" s="113"/>
    </row>
    <row r="51" spans="1:29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34"/>
      <c r="AA51" s="134"/>
      <c r="AB51" s="113"/>
      <c r="AC51" s="113"/>
    </row>
    <row r="52" spans="1:29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34"/>
      <c r="AA52" s="134"/>
      <c r="AB52" s="113"/>
      <c r="AC52" s="113"/>
    </row>
    <row r="53" spans="1:29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34"/>
      <c r="AA53" s="134"/>
      <c r="AB53" s="113"/>
      <c r="AC53" s="113"/>
    </row>
    <row r="54" spans="1:29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34"/>
      <c r="AA54" s="134"/>
      <c r="AB54" s="113"/>
      <c r="AC54" s="113"/>
    </row>
    <row r="55" spans="1:29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34"/>
      <c r="AA55" s="134"/>
      <c r="AB55" s="113"/>
      <c r="AC55" s="113"/>
    </row>
    <row r="56" spans="1:29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34"/>
      <c r="AA56" s="134"/>
      <c r="AB56" s="113"/>
      <c r="AC56" s="113"/>
    </row>
    <row r="57" spans="1:29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34"/>
      <c r="AA57" s="134"/>
      <c r="AB57" s="113"/>
      <c r="AC57" s="113"/>
    </row>
    <row r="58" spans="1:29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34"/>
      <c r="AA58" s="134"/>
      <c r="AB58" s="113"/>
      <c r="AC58" s="113"/>
    </row>
    <row r="59" spans="1:29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34"/>
      <c r="AA59" s="134"/>
      <c r="AB59" s="113"/>
      <c r="AC59" s="113"/>
    </row>
    <row r="60" spans="1:29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34"/>
      <c r="AA60" s="134"/>
      <c r="AB60" s="113"/>
      <c r="AC60" s="113"/>
    </row>
    <row r="61" spans="1:29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34"/>
      <c r="AA61" s="134"/>
      <c r="AB61" s="113"/>
      <c r="AC61" s="113"/>
    </row>
    <row r="62" spans="1:29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34"/>
      <c r="AA62" s="134"/>
      <c r="AB62" s="113"/>
      <c r="AC62" s="113"/>
    </row>
    <row r="63" spans="1:29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34"/>
      <c r="AA63" s="134"/>
      <c r="AB63" s="113"/>
      <c r="AC63" s="113"/>
    </row>
    <row r="64" spans="1:29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34"/>
      <c r="AA64" s="134"/>
      <c r="AB64" s="113"/>
      <c r="AC64" s="113"/>
    </row>
    <row r="65" spans="1:29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34"/>
      <c r="AA65" s="134"/>
      <c r="AB65" s="113"/>
      <c r="AC65" s="113"/>
    </row>
    <row r="66" spans="1:29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34"/>
      <c r="AA66" s="134"/>
      <c r="AB66" s="113"/>
      <c r="AC66" s="113"/>
    </row>
    <row r="67" spans="1:29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34"/>
      <c r="AA67" s="134"/>
      <c r="AB67" s="113"/>
      <c r="AC67" s="113"/>
    </row>
    <row r="68" spans="1:29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34"/>
      <c r="AA68" s="134"/>
      <c r="AB68" s="113"/>
      <c r="AC68" s="113"/>
    </row>
    <row r="69" spans="1:29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34"/>
      <c r="AA69" s="134"/>
      <c r="AB69" s="113"/>
      <c r="AC69" s="113"/>
    </row>
  </sheetData>
  <mergeCells count="24">
    <mergeCell ref="O13:AA13"/>
    <mergeCell ref="B10:G10"/>
    <mergeCell ref="H10:L10"/>
    <mergeCell ref="O10:S10"/>
    <mergeCell ref="U10:Y10"/>
    <mergeCell ref="Z10:AA10"/>
    <mergeCell ref="C24:K24"/>
    <mergeCell ref="O16:R16"/>
    <mergeCell ref="S16:W16"/>
    <mergeCell ref="B17:J17"/>
    <mergeCell ref="O17:R17"/>
    <mergeCell ref="S17:X17"/>
    <mergeCell ref="C18:J18"/>
    <mergeCell ref="C19:K19"/>
    <mergeCell ref="C20:K20"/>
    <mergeCell ref="C21:K21"/>
    <mergeCell ref="C22:K22"/>
    <mergeCell ref="C23:K23"/>
    <mergeCell ref="B47:K47"/>
    <mergeCell ref="C25:K25"/>
    <mergeCell ref="C26:K26"/>
    <mergeCell ref="G38:K38"/>
    <mergeCell ref="G39:K39"/>
    <mergeCell ref="B42:R42"/>
  </mergeCells>
  <phoneticPr fontId="0" type="noConversion"/>
  <conditionalFormatting sqref="O19:P37">
    <cfRule type="expression" dxfId="7" priority="1" stopIfTrue="1">
      <formula>$Q19=1</formula>
    </cfRule>
  </conditionalFormatting>
  <conditionalFormatting sqref="Y19:Y37">
    <cfRule type="expression" dxfId="6" priority="2" stopIfTrue="1">
      <formula>$M19=1</formula>
    </cfRule>
    <cfRule type="expression" dxfId="5" priority="3" stopIfTrue="1">
      <formula>$N19=1</formula>
    </cfRule>
  </conditionalFormatting>
  <conditionalFormatting sqref="AA19:AA37">
    <cfRule type="expression" dxfId="4" priority="4" stopIfTrue="1">
      <formula>OR($U19&lt;&gt;0,$W19&lt;&gt;0)</formula>
    </cfRule>
  </conditionalFormatting>
  <pageMargins left="0.511811024" right="0.511811024" top="0.78740157499999996" bottom="0.78740157499999996" header="0.31496062000000002" footer="0.31496062000000002"/>
  <pageSetup paperSize="9" scale="6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"/>
  <sheetViews>
    <sheetView topLeftCell="A25" workbookViewId="0">
      <selection activeCell="E45" sqref="E45"/>
    </sheetView>
  </sheetViews>
  <sheetFormatPr defaultRowHeight="15"/>
  <cols>
    <col min="1" max="1" width="5.42578125" customWidth="1"/>
    <col min="2" max="2" width="20.85546875" customWidth="1"/>
    <col min="3" max="3" width="7.85546875" customWidth="1"/>
    <col min="4" max="4" width="14" customWidth="1"/>
    <col min="5" max="5" width="7.140625" customWidth="1"/>
    <col min="6" max="6" width="13" customWidth="1"/>
    <col min="7" max="8" width="0" hidden="1" customWidth="1"/>
    <col min="9" max="9" width="11.85546875" customWidth="1"/>
    <col min="10" max="10" width="12.140625" customWidth="1"/>
    <col min="11" max="12" width="0" hidden="1" customWidth="1"/>
  </cols>
  <sheetData>
    <row r="1" spans="1:12">
      <c r="A1" s="40"/>
      <c r="B1" s="40"/>
      <c r="C1" s="40"/>
      <c r="D1" s="40"/>
      <c r="E1" s="41"/>
      <c r="F1" s="40"/>
      <c r="G1" s="40"/>
      <c r="H1" s="40"/>
      <c r="I1" s="40"/>
      <c r="J1" s="40"/>
      <c r="K1" s="40"/>
      <c r="L1" s="40"/>
    </row>
    <row r="2" spans="1:12" ht="15.75">
      <c r="A2" s="40"/>
      <c r="B2" s="40"/>
      <c r="C2" s="40"/>
      <c r="D2" s="42"/>
      <c r="E2" s="43"/>
      <c r="F2" s="40"/>
      <c r="G2" s="42"/>
      <c r="H2" s="42"/>
      <c r="I2" s="42"/>
      <c r="J2" s="44"/>
      <c r="K2" s="42"/>
      <c r="L2" s="42"/>
    </row>
    <row r="3" spans="1:12" ht="15.75">
      <c r="A3" s="40"/>
      <c r="B3" s="40"/>
      <c r="C3" s="45"/>
      <c r="D3" s="42"/>
      <c r="E3" s="43"/>
      <c r="F3" s="40"/>
      <c r="G3" s="42"/>
      <c r="H3" s="42"/>
      <c r="I3" s="42"/>
      <c r="J3" s="44"/>
      <c r="K3" s="42"/>
      <c r="L3" s="42"/>
    </row>
    <row r="4" spans="1:12" ht="15.75">
      <c r="A4" s="40"/>
      <c r="B4" s="40"/>
      <c r="C4" s="45"/>
      <c r="D4" s="42"/>
      <c r="E4" s="43"/>
      <c r="F4" s="40"/>
      <c r="G4" s="42"/>
      <c r="H4" s="42"/>
      <c r="I4" s="42"/>
      <c r="J4" s="44"/>
      <c r="K4" s="42"/>
      <c r="L4" s="42"/>
    </row>
    <row r="5" spans="1:12" ht="15.75">
      <c r="A5" s="40"/>
      <c r="B5" s="40"/>
      <c r="C5" s="45"/>
      <c r="D5" s="42"/>
      <c r="E5" s="43"/>
      <c r="F5" s="40"/>
      <c r="G5" s="42"/>
      <c r="H5" s="42"/>
      <c r="I5" s="42"/>
      <c r="J5" s="44"/>
      <c r="K5" s="42"/>
      <c r="L5" s="42"/>
    </row>
    <row r="6" spans="1:12" ht="15.75">
      <c r="A6" s="40"/>
      <c r="B6" s="40"/>
      <c r="C6" s="40"/>
      <c r="D6" s="42"/>
      <c r="E6" s="43"/>
      <c r="G6" s="42"/>
      <c r="H6" s="42"/>
      <c r="I6" s="42"/>
      <c r="J6" s="277" t="s">
        <v>24</v>
      </c>
      <c r="K6" s="42"/>
      <c r="L6" s="42"/>
    </row>
    <row r="7" spans="1:12">
      <c r="A7" s="47" t="s">
        <v>26</v>
      </c>
      <c r="B7" s="48"/>
      <c r="C7" s="40"/>
      <c r="D7" s="49"/>
      <c r="E7" s="49"/>
      <c r="G7" s="49"/>
      <c r="H7" s="49"/>
      <c r="I7" s="49"/>
      <c r="J7" s="46" t="s">
        <v>25</v>
      </c>
      <c r="K7" s="49"/>
      <c r="L7" s="49"/>
    </row>
    <row r="8" spans="1:12">
      <c r="A8" s="40"/>
      <c r="B8" s="40"/>
      <c r="C8" s="40"/>
      <c r="D8" s="49"/>
      <c r="E8" s="49"/>
      <c r="F8" s="49"/>
      <c r="G8" s="49"/>
      <c r="H8" s="49"/>
      <c r="I8" s="49"/>
      <c r="J8" s="49"/>
      <c r="K8" s="49"/>
      <c r="L8" s="49"/>
    </row>
    <row r="9" spans="1:12">
      <c r="A9" s="50" t="s">
        <v>27</v>
      </c>
      <c r="B9" s="51"/>
      <c r="C9" s="52" t="str">
        <f>[1]QCI!H5</f>
        <v>Proponente/Tomador</v>
      </c>
      <c r="D9" s="53"/>
      <c r="E9" s="54"/>
      <c r="F9" s="50" t="str">
        <f>[1]QCI!O5</f>
        <v>Município/UF</v>
      </c>
      <c r="G9" s="53"/>
      <c r="H9" s="53"/>
      <c r="I9" s="53"/>
      <c r="J9" s="51"/>
      <c r="K9" s="55"/>
      <c r="L9" s="276"/>
    </row>
    <row r="10" spans="1:12">
      <c r="A10" s="321" t="str">
        <f>[1]QCI!B6</f>
        <v>785604/2013</v>
      </c>
      <c r="B10" s="321"/>
      <c r="C10" s="321" t="str">
        <f>[1]QCI!H6</f>
        <v>Pref. Municipal de Orlândia</v>
      </c>
      <c r="D10" s="321"/>
      <c r="E10" s="321"/>
      <c r="F10" s="322" t="str">
        <f>[1]QCI!O6</f>
        <v>Orlândia/SP</v>
      </c>
      <c r="G10" s="322"/>
      <c r="H10" s="322"/>
      <c r="I10" s="322"/>
      <c r="J10" s="322"/>
      <c r="K10" s="322"/>
      <c r="L10" s="323"/>
    </row>
    <row r="11" spans="1:12">
      <c r="A11" s="40"/>
      <c r="B11" s="40"/>
      <c r="C11" s="40"/>
      <c r="D11" s="49"/>
      <c r="E11" s="43"/>
      <c r="F11" s="49"/>
      <c r="G11" s="49"/>
      <c r="H11" s="49"/>
      <c r="I11" s="49"/>
      <c r="J11" s="40"/>
      <c r="K11" s="49"/>
      <c r="L11" s="49"/>
    </row>
    <row r="12" spans="1:12">
      <c r="A12" s="57" t="str">
        <f>[1]QCI!O8</f>
        <v>Programa/Modalidade/Ação</v>
      </c>
      <c r="B12" s="56"/>
      <c r="C12" s="56"/>
      <c r="D12" s="56"/>
      <c r="E12" s="56"/>
      <c r="F12" s="52" t="s">
        <v>28</v>
      </c>
      <c r="G12" s="58"/>
      <c r="H12" s="58"/>
      <c r="I12" s="58"/>
      <c r="J12" s="59" t="s">
        <v>29</v>
      </c>
      <c r="K12" s="58"/>
      <c r="L12" s="58"/>
    </row>
    <row r="13" spans="1:12">
      <c r="A13" s="328" t="s">
        <v>149</v>
      </c>
      <c r="B13" s="329"/>
      <c r="C13" s="329"/>
      <c r="D13" s="329"/>
      <c r="E13" s="330"/>
      <c r="F13" s="60"/>
      <c r="G13" s="61"/>
      <c r="H13" s="61"/>
      <c r="I13" s="62"/>
      <c r="J13" s="63">
        <v>1</v>
      </c>
      <c r="K13" s="64"/>
      <c r="L13" s="64"/>
    </row>
    <row r="14" spans="1:12">
      <c r="A14" s="272"/>
      <c r="B14" s="272"/>
      <c r="C14" s="272"/>
      <c r="D14" s="272"/>
      <c r="E14" s="272"/>
      <c r="F14" s="273"/>
      <c r="G14" s="66"/>
      <c r="H14" s="66"/>
      <c r="I14" s="274"/>
      <c r="J14" s="275"/>
      <c r="K14" s="66"/>
      <c r="L14" s="66"/>
    </row>
    <row r="15" spans="1:12" ht="18.75" customHeight="1">
      <c r="A15" s="272"/>
      <c r="B15" s="272" t="s">
        <v>146</v>
      </c>
      <c r="C15" s="272"/>
      <c r="D15" s="272"/>
      <c r="E15" s="272"/>
      <c r="F15" s="52" t="s">
        <v>30</v>
      </c>
      <c r="G15" s="51"/>
      <c r="H15" s="51"/>
      <c r="I15" s="51"/>
      <c r="J15" s="59" t="s">
        <v>31</v>
      </c>
      <c r="K15" s="66"/>
      <c r="L15" s="66"/>
    </row>
    <row r="16" spans="1:12">
      <c r="A16" s="40"/>
      <c r="B16" s="40" t="s">
        <v>147</v>
      </c>
      <c r="C16" s="40"/>
      <c r="D16" s="40"/>
      <c r="E16" s="41"/>
      <c r="F16" s="65"/>
      <c r="G16" s="66"/>
      <c r="H16" s="66"/>
      <c r="I16" s="67"/>
      <c r="J16" s="63"/>
      <c r="K16" s="40"/>
      <c r="L16" s="40"/>
    </row>
    <row r="18" spans="1:12">
      <c r="A18" s="68"/>
      <c r="B18" s="69"/>
      <c r="C18" s="70"/>
      <c r="D18" s="68" t="s">
        <v>32</v>
      </c>
      <c r="E18" s="71" t="s">
        <v>33</v>
      </c>
      <c r="F18" s="72" t="s">
        <v>34</v>
      </c>
      <c r="G18" s="73"/>
      <c r="H18" s="73"/>
      <c r="I18" s="283">
        <v>1</v>
      </c>
      <c r="J18" s="266"/>
      <c r="K18" s="267"/>
      <c r="L18" s="267"/>
    </row>
    <row r="19" spans="1:12">
      <c r="A19" s="75" t="s">
        <v>35</v>
      </c>
      <c r="B19" s="76" t="s">
        <v>36</v>
      </c>
      <c r="C19" s="77"/>
      <c r="D19" s="75" t="s">
        <v>37</v>
      </c>
      <c r="E19" s="78" t="s">
        <v>38</v>
      </c>
      <c r="F19" s="75" t="s">
        <v>39</v>
      </c>
      <c r="G19" s="75"/>
      <c r="H19" s="76"/>
      <c r="I19" s="284" t="s">
        <v>40</v>
      </c>
      <c r="J19" s="267"/>
      <c r="K19" s="267"/>
      <c r="L19" s="267"/>
    </row>
    <row r="20" spans="1:12">
      <c r="A20" s="79">
        <v>1</v>
      </c>
      <c r="B20" s="331" t="str">
        <f>[1]QCI!C15</f>
        <v>Recapeamento asfáltico</v>
      </c>
      <c r="C20" s="332"/>
      <c r="D20" s="80">
        <v>299929.40000000002</v>
      </c>
      <c r="E20" s="81">
        <f t="shared" ref="E20:E40" si="0">IF($D$42=0,0,D20/$D$42)</f>
        <v>0.97116662591663694</v>
      </c>
      <c r="F20" s="82">
        <f>D20</f>
        <v>299929.40000000002</v>
      </c>
      <c r="G20" s="82"/>
      <c r="H20" s="278"/>
      <c r="I20" s="285">
        <f t="shared" ref="I20:I40" si="1">F20</f>
        <v>299929.40000000002</v>
      </c>
      <c r="K20" s="268"/>
      <c r="L20" s="268"/>
    </row>
    <row r="21" spans="1:12">
      <c r="A21" s="79">
        <v>2</v>
      </c>
      <c r="B21" s="331" t="str">
        <f>[1]QCI!C16</f>
        <v>Sinalização viária</v>
      </c>
      <c r="C21" s="332"/>
      <c r="D21" s="80">
        <f>[1]QCI!Y16</f>
        <v>8904.73</v>
      </c>
      <c r="E21" s="81">
        <f t="shared" si="0"/>
        <v>2.8833374083363127E-2</v>
      </c>
      <c r="F21" s="82">
        <f>D21</f>
        <v>8904.73</v>
      </c>
      <c r="G21" s="82"/>
      <c r="H21" s="278"/>
      <c r="I21" s="285">
        <f t="shared" si="1"/>
        <v>8904.73</v>
      </c>
      <c r="K21" s="268"/>
      <c r="L21" s="268"/>
    </row>
    <row r="22" spans="1:12">
      <c r="A22" s="79">
        <v>3</v>
      </c>
      <c r="B22" s="331">
        <f>[1]QCI!C17</f>
        <v>0</v>
      </c>
      <c r="C22" s="332"/>
      <c r="D22" s="80">
        <f>[1]QCI!Y17</f>
        <v>0</v>
      </c>
      <c r="E22" s="81">
        <f t="shared" si="0"/>
        <v>0</v>
      </c>
      <c r="F22" s="82"/>
      <c r="G22" s="82"/>
      <c r="H22" s="278"/>
      <c r="I22" s="285">
        <f t="shared" si="1"/>
        <v>0</v>
      </c>
      <c r="J22" s="268"/>
      <c r="K22" s="268"/>
      <c r="L22" s="268"/>
    </row>
    <row r="23" spans="1:12">
      <c r="A23" s="79">
        <v>4</v>
      </c>
      <c r="B23" s="331">
        <f>[1]QCI!C18</f>
        <v>0</v>
      </c>
      <c r="C23" s="332"/>
      <c r="D23" s="80">
        <f>[1]QCI!Y18</f>
        <v>0</v>
      </c>
      <c r="E23" s="81">
        <f t="shared" si="0"/>
        <v>0</v>
      </c>
      <c r="F23" s="82"/>
      <c r="G23" s="82"/>
      <c r="H23" s="278"/>
      <c r="I23" s="285">
        <f t="shared" si="1"/>
        <v>0</v>
      </c>
      <c r="J23" s="268"/>
      <c r="K23" s="268"/>
      <c r="L23" s="268"/>
    </row>
    <row r="24" spans="1:12">
      <c r="A24" s="83">
        <v>5</v>
      </c>
      <c r="B24" s="324">
        <f>[1]QCI!C19</f>
        <v>0</v>
      </c>
      <c r="C24" s="325"/>
      <c r="D24" s="84">
        <f>[1]QCI!Y19</f>
        <v>0</v>
      </c>
      <c r="E24" s="85">
        <f t="shared" si="0"/>
        <v>0</v>
      </c>
      <c r="F24" s="82"/>
      <c r="G24" s="86"/>
      <c r="H24" s="279"/>
      <c r="I24" s="286">
        <f t="shared" si="1"/>
        <v>0</v>
      </c>
      <c r="J24" s="269"/>
      <c r="K24" s="269"/>
      <c r="L24" s="269"/>
    </row>
    <row r="25" spans="1:12">
      <c r="A25" s="83">
        <v>6</v>
      </c>
      <c r="B25" s="324">
        <f>[1]QCI!C20</f>
        <v>0</v>
      </c>
      <c r="C25" s="325"/>
      <c r="D25" s="84">
        <f>[1]QCI!Y20</f>
        <v>0</v>
      </c>
      <c r="E25" s="85">
        <f t="shared" si="0"/>
        <v>0</v>
      </c>
      <c r="F25" s="82"/>
      <c r="G25" s="86"/>
      <c r="H25" s="279"/>
      <c r="I25" s="286">
        <f t="shared" si="1"/>
        <v>0</v>
      </c>
      <c r="J25" s="269"/>
      <c r="K25" s="269"/>
      <c r="L25" s="269"/>
    </row>
    <row r="26" spans="1:12">
      <c r="A26" s="83">
        <v>7</v>
      </c>
      <c r="B26" s="324">
        <f>[1]QCI!C21</f>
        <v>0</v>
      </c>
      <c r="C26" s="325"/>
      <c r="D26" s="84">
        <f>[1]QCI!Y21</f>
        <v>0</v>
      </c>
      <c r="E26" s="85">
        <f t="shared" si="0"/>
        <v>0</v>
      </c>
      <c r="F26" s="82"/>
      <c r="G26" s="86"/>
      <c r="H26" s="279"/>
      <c r="I26" s="286">
        <f t="shared" si="1"/>
        <v>0</v>
      </c>
      <c r="J26" s="269"/>
      <c r="K26" s="269"/>
      <c r="L26" s="269"/>
    </row>
    <row r="27" spans="1:12">
      <c r="A27" s="83"/>
      <c r="B27" s="324">
        <f>[1]QCI!C22</f>
        <v>0</v>
      </c>
      <c r="C27" s="325"/>
      <c r="D27" s="84">
        <f>[1]QCI!Y22</f>
        <v>0</v>
      </c>
      <c r="E27" s="85">
        <f t="shared" si="0"/>
        <v>0</v>
      </c>
      <c r="F27" s="86"/>
      <c r="G27" s="86"/>
      <c r="H27" s="279"/>
      <c r="I27" s="286">
        <f t="shared" si="1"/>
        <v>0</v>
      </c>
      <c r="J27" s="269"/>
      <c r="K27" s="269"/>
      <c r="L27" s="269"/>
    </row>
    <row r="28" spans="1:12">
      <c r="A28" s="83"/>
      <c r="B28" s="324">
        <f>[1]QCI!C23</f>
        <v>0</v>
      </c>
      <c r="C28" s="325"/>
      <c r="D28" s="84">
        <f>[1]QCI!Y23</f>
        <v>0</v>
      </c>
      <c r="E28" s="85">
        <f t="shared" si="0"/>
        <v>0</v>
      </c>
      <c r="F28" s="86"/>
      <c r="G28" s="86"/>
      <c r="H28" s="279"/>
      <c r="I28" s="286">
        <f t="shared" si="1"/>
        <v>0</v>
      </c>
      <c r="J28" s="269"/>
      <c r="K28" s="269"/>
      <c r="L28" s="269"/>
    </row>
    <row r="29" spans="1:12">
      <c r="A29" s="83"/>
      <c r="B29" s="324">
        <f>[1]QCI!C24</f>
        <v>0</v>
      </c>
      <c r="C29" s="325"/>
      <c r="D29" s="84">
        <f>[1]QCI!Y24</f>
        <v>0</v>
      </c>
      <c r="E29" s="85">
        <f t="shared" si="0"/>
        <v>0</v>
      </c>
      <c r="F29" s="86"/>
      <c r="G29" s="86"/>
      <c r="H29" s="279"/>
      <c r="I29" s="286">
        <f t="shared" si="1"/>
        <v>0</v>
      </c>
      <c r="J29" s="269"/>
      <c r="K29" s="269"/>
      <c r="L29" s="269"/>
    </row>
    <row r="30" spans="1:12">
      <c r="A30" s="83"/>
      <c r="B30" s="324">
        <f>[1]QCI!C25</f>
        <v>0</v>
      </c>
      <c r="C30" s="325"/>
      <c r="D30" s="84">
        <f>[1]QCI!Y25</f>
        <v>0</v>
      </c>
      <c r="E30" s="85">
        <f t="shared" si="0"/>
        <v>0</v>
      </c>
      <c r="F30" s="86"/>
      <c r="G30" s="86"/>
      <c r="H30" s="279"/>
      <c r="I30" s="286">
        <f t="shared" si="1"/>
        <v>0</v>
      </c>
      <c r="J30" s="269"/>
      <c r="K30" s="269"/>
      <c r="L30" s="269"/>
    </row>
    <row r="31" spans="1:12">
      <c r="A31" s="83"/>
      <c r="B31" s="324">
        <f>[1]QCI!C26</f>
        <v>0</v>
      </c>
      <c r="C31" s="325"/>
      <c r="D31" s="84">
        <f>[1]QCI!Y26</f>
        <v>0</v>
      </c>
      <c r="E31" s="85">
        <f t="shared" si="0"/>
        <v>0</v>
      </c>
      <c r="F31" s="86"/>
      <c r="G31" s="86"/>
      <c r="H31" s="279"/>
      <c r="I31" s="286">
        <f t="shared" si="1"/>
        <v>0</v>
      </c>
      <c r="J31" s="269"/>
      <c r="K31" s="269"/>
      <c r="L31" s="269"/>
    </row>
    <row r="32" spans="1:12">
      <c r="A32" s="83"/>
      <c r="B32" s="324">
        <f>[1]QCI!C27</f>
        <v>0</v>
      </c>
      <c r="C32" s="325"/>
      <c r="D32" s="84">
        <f>[1]QCI!Y27</f>
        <v>0</v>
      </c>
      <c r="E32" s="85">
        <f t="shared" si="0"/>
        <v>0</v>
      </c>
      <c r="F32" s="86"/>
      <c r="G32" s="86"/>
      <c r="H32" s="279"/>
      <c r="I32" s="286">
        <f t="shared" si="1"/>
        <v>0</v>
      </c>
      <c r="J32" s="269"/>
      <c r="K32" s="269"/>
      <c r="L32" s="269"/>
    </row>
    <row r="33" spans="1:12">
      <c r="A33" s="83"/>
      <c r="B33" s="324">
        <f>[1]QCI!C28</f>
        <v>0</v>
      </c>
      <c r="C33" s="325"/>
      <c r="D33" s="84">
        <f>[1]QCI!Y28</f>
        <v>0</v>
      </c>
      <c r="E33" s="85">
        <f t="shared" si="0"/>
        <v>0</v>
      </c>
      <c r="F33" s="86"/>
      <c r="G33" s="86"/>
      <c r="H33" s="279"/>
      <c r="I33" s="286">
        <f t="shared" si="1"/>
        <v>0</v>
      </c>
      <c r="J33" s="269"/>
      <c r="K33" s="269"/>
      <c r="L33" s="269"/>
    </row>
    <row r="34" spans="1:12">
      <c r="A34" s="83"/>
      <c r="B34" s="324">
        <f>[1]QCI!C29</f>
        <v>0</v>
      </c>
      <c r="C34" s="325"/>
      <c r="D34" s="84">
        <f>[1]QCI!Y29</f>
        <v>0</v>
      </c>
      <c r="E34" s="85">
        <f t="shared" si="0"/>
        <v>0</v>
      </c>
      <c r="F34" s="86"/>
      <c r="G34" s="86"/>
      <c r="H34" s="279"/>
      <c r="I34" s="286">
        <f t="shared" si="1"/>
        <v>0</v>
      </c>
      <c r="J34" s="269"/>
      <c r="K34" s="269"/>
      <c r="L34" s="269"/>
    </row>
    <row r="35" spans="1:12">
      <c r="A35" s="83"/>
      <c r="B35" s="324">
        <f>[1]QCI!C30</f>
        <v>0</v>
      </c>
      <c r="C35" s="325"/>
      <c r="D35" s="84">
        <f>[1]QCI!Y30</f>
        <v>0</v>
      </c>
      <c r="E35" s="85">
        <f t="shared" si="0"/>
        <v>0</v>
      </c>
      <c r="F35" s="86"/>
      <c r="G35" s="86"/>
      <c r="H35" s="279"/>
      <c r="I35" s="286">
        <f t="shared" si="1"/>
        <v>0</v>
      </c>
      <c r="J35" s="269"/>
      <c r="K35" s="269"/>
      <c r="L35" s="269"/>
    </row>
    <row r="36" spans="1:12">
      <c r="A36" s="83"/>
      <c r="B36" s="324">
        <f>[1]QCI!C31</f>
        <v>0</v>
      </c>
      <c r="C36" s="325"/>
      <c r="D36" s="84">
        <f>[1]QCI!Y31</f>
        <v>0</v>
      </c>
      <c r="E36" s="85">
        <f t="shared" si="0"/>
        <v>0</v>
      </c>
      <c r="F36" s="86"/>
      <c r="G36" s="86"/>
      <c r="H36" s="279"/>
      <c r="I36" s="286">
        <f t="shared" si="1"/>
        <v>0</v>
      </c>
      <c r="J36" s="269"/>
      <c r="K36" s="269"/>
      <c r="L36" s="269"/>
    </row>
    <row r="37" spans="1:12">
      <c r="A37" s="83"/>
      <c r="B37" s="324">
        <f>[1]QCI!C32</f>
        <v>0</v>
      </c>
      <c r="C37" s="325"/>
      <c r="D37" s="84">
        <f>[1]QCI!Y32</f>
        <v>0</v>
      </c>
      <c r="E37" s="85">
        <f t="shared" si="0"/>
        <v>0</v>
      </c>
      <c r="F37" s="86"/>
      <c r="G37" s="86"/>
      <c r="H37" s="279"/>
      <c r="I37" s="286">
        <f t="shared" si="1"/>
        <v>0</v>
      </c>
      <c r="J37" s="269"/>
      <c r="K37" s="269"/>
      <c r="L37" s="269"/>
    </row>
    <row r="38" spans="1:12">
      <c r="A38" s="83"/>
      <c r="B38" s="324">
        <f>[1]QCI!C37</f>
        <v>0</v>
      </c>
      <c r="C38" s="325"/>
      <c r="D38" s="84">
        <f>[1]QCI!Y37</f>
        <v>0</v>
      </c>
      <c r="E38" s="85">
        <f t="shared" si="0"/>
        <v>0</v>
      </c>
      <c r="F38" s="86"/>
      <c r="G38" s="86"/>
      <c r="H38" s="279"/>
      <c r="I38" s="286">
        <f t="shared" si="1"/>
        <v>0</v>
      </c>
      <c r="J38" s="269"/>
      <c r="K38" s="269"/>
      <c r="L38" s="269"/>
    </row>
    <row r="39" spans="1:12">
      <c r="A39" s="83"/>
      <c r="B39" s="324">
        <f>[1]QCI!C38</f>
        <v>0</v>
      </c>
      <c r="C39" s="325"/>
      <c r="D39" s="84">
        <f>[1]QCI!Y38</f>
        <v>0</v>
      </c>
      <c r="E39" s="85">
        <f t="shared" si="0"/>
        <v>0</v>
      </c>
      <c r="F39" s="86"/>
      <c r="G39" s="86"/>
      <c r="H39" s="279"/>
      <c r="I39" s="286">
        <f t="shared" si="1"/>
        <v>0</v>
      </c>
      <c r="J39" s="269"/>
      <c r="K39" s="269"/>
      <c r="L39" s="269"/>
    </row>
    <row r="40" spans="1:12" ht="15.75" thickBot="1">
      <c r="A40" s="87"/>
      <c r="B40" s="326">
        <f>[1]QCI!C39</f>
        <v>0</v>
      </c>
      <c r="C40" s="327"/>
      <c r="D40" s="88">
        <f>[1]QCI!Y39</f>
        <v>0</v>
      </c>
      <c r="E40" s="89">
        <f t="shared" si="0"/>
        <v>0</v>
      </c>
      <c r="F40" s="90"/>
      <c r="G40" s="90"/>
      <c r="H40" s="280"/>
      <c r="I40" s="286">
        <f t="shared" si="1"/>
        <v>0</v>
      </c>
      <c r="J40" s="269"/>
      <c r="K40" s="269"/>
      <c r="L40" s="269"/>
    </row>
    <row r="41" spans="1:12" ht="15.75" thickTop="1">
      <c r="A41" s="91"/>
      <c r="B41" s="92" t="s">
        <v>41</v>
      </c>
      <c r="C41" s="93"/>
      <c r="D41" s="94"/>
      <c r="E41" s="95"/>
      <c r="F41" s="96">
        <f>F42/$D$42</f>
        <v>1</v>
      </c>
      <c r="G41" s="97"/>
      <c r="H41" s="281"/>
      <c r="I41" s="287">
        <f>F41</f>
        <v>1</v>
      </c>
      <c r="J41" s="271"/>
      <c r="K41" s="270"/>
      <c r="L41" s="270"/>
    </row>
    <row r="42" spans="1:12">
      <c r="A42" s="98"/>
      <c r="B42" s="74" t="s">
        <v>42</v>
      </c>
      <c r="C42" s="99"/>
      <c r="D42" s="84">
        <f>SUM(D20:D40)</f>
        <v>308834.13</v>
      </c>
      <c r="E42" s="85">
        <f>IF(D42=0,0,D42/D42)</f>
        <v>1</v>
      </c>
      <c r="F42" s="100">
        <f>SUM(F20:F40)</f>
        <v>308834.13</v>
      </c>
      <c r="G42" s="100"/>
      <c r="H42" s="282"/>
      <c r="I42" s="286">
        <f>F42</f>
        <v>308834.13</v>
      </c>
      <c r="J42" s="270"/>
      <c r="K42" s="270"/>
      <c r="L42" s="270"/>
    </row>
    <row r="43" spans="1:12">
      <c r="A43" s="101"/>
      <c r="B43" s="102"/>
      <c r="C43" s="102"/>
      <c r="D43" s="103"/>
      <c r="E43" s="103"/>
      <c r="F43" s="104"/>
      <c r="G43" s="104"/>
      <c r="H43" s="104"/>
      <c r="I43" s="104"/>
      <c r="J43" s="105"/>
      <c r="K43" s="105"/>
      <c r="L43" s="105"/>
    </row>
    <row r="44" spans="1:12">
      <c r="A44" s="101"/>
      <c r="B44" s="106"/>
      <c r="C44" s="106"/>
      <c r="D44" s="107"/>
      <c r="E44" s="108"/>
      <c r="F44" s="107"/>
      <c r="G44" s="107"/>
      <c r="H44" s="107"/>
      <c r="I44" s="104"/>
      <c r="J44" s="104"/>
      <c r="K44" s="104"/>
      <c r="L44" s="104"/>
    </row>
    <row r="45" spans="1:12">
      <c r="A45" s="109"/>
      <c r="B45" s="106"/>
      <c r="C45" s="106"/>
      <c r="D45" s="104"/>
      <c r="E45" s="110"/>
      <c r="F45" s="104"/>
      <c r="G45" s="104"/>
      <c r="H45" s="104"/>
      <c r="I45" s="104"/>
      <c r="J45" s="104"/>
      <c r="K45" s="104"/>
      <c r="L45" s="104"/>
    </row>
    <row r="46" spans="1:12">
      <c r="A46" s="320" t="s">
        <v>150</v>
      </c>
      <c r="B46" s="320"/>
      <c r="C46" s="320"/>
      <c r="F46" s="277"/>
      <c r="G46" s="277"/>
      <c r="H46" s="277"/>
      <c r="I46" s="277"/>
      <c r="J46" s="66"/>
      <c r="K46" s="66"/>
      <c r="L46" s="66"/>
    </row>
    <row r="47" spans="1:12">
      <c r="A47" s="111" t="str">
        <f>[1]QCI!B45</f>
        <v>Local/Data</v>
      </c>
      <c r="B47" s="40"/>
      <c r="C47" s="40"/>
      <c r="D47" s="277"/>
      <c r="E47" s="277" t="s">
        <v>121</v>
      </c>
      <c r="F47" s="277"/>
      <c r="G47" s="277"/>
      <c r="H47" s="277"/>
      <c r="I47" s="277"/>
      <c r="J47" s="66"/>
      <c r="K47" s="66"/>
      <c r="L47" s="66"/>
    </row>
    <row r="48" spans="1:12">
      <c r="A48" s="40"/>
      <c r="B48" s="112"/>
      <c r="C48" s="40"/>
      <c r="D48" s="277"/>
      <c r="E48" s="277" t="s">
        <v>148</v>
      </c>
      <c r="F48" s="277"/>
      <c r="G48" s="277"/>
      <c r="H48" s="277"/>
      <c r="I48" s="277"/>
      <c r="J48" s="66"/>
      <c r="K48" s="66"/>
      <c r="L48" s="66"/>
    </row>
    <row r="49" spans="1:12">
      <c r="A49" s="40"/>
      <c r="B49" s="40"/>
      <c r="C49" s="40"/>
      <c r="D49" s="40"/>
      <c r="E49" s="41"/>
      <c r="F49" s="40"/>
      <c r="G49" s="40"/>
      <c r="H49" s="40"/>
      <c r="I49" s="40"/>
      <c r="J49" s="104"/>
      <c r="K49" s="104"/>
      <c r="L49" s="104"/>
    </row>
  </sheetData>
  <mergeCells count="26">
    <mergeCell ref="B34:C34"/>
    <mergeCell ref="B35:C35"/>
    <mergeCell ref="B36:C36"/>
    <mergeCell ref="B37:C37"/>
    <mergeCell ref="B20:C20"/>
    <mergeCell ref="B27:C27"/>
    <mergeCell ref="B26:C26"/>
    <mergeCell ref="B25:C25"/>
    <mergeCell ref="B24:C24"/>
    <mergeCell ref="B23:C23"/>
    <mergeCell ref="A46:C46"/>
    <mergeCell ref="A10:B10"/>
    <mergeCell ref="C10:E10"/>
    <mergeCell ref="F10:L10"/>
    <mergeCell ref="B29:C29"/>
    <mergeCell ref="B30:C30"/>
    <mergeCell ref="B40:C40"/>
    <mergeCell ref="B39:C39"/>
    <mergeCell ref="B38:C38"/>
    <mergeCell ref="B28:C28"/>
    <mergeCell ref="A13:E13"/>
    <mergeCell ref="B31:C31"/>
    <mergeCell ref="B32:C32"/>
    <mergeCell ref="B33:C33"/>
    <mergeCell ref="B22:C22"/>
    <mergeCell ref="B21:C21"/>
  </mergeCells>
  <phoneticPr fontId="0" type="noConversion"/>
  <conditionalFormatting sqref="J22:J40">
    <cfRule type="expression" dxfId="3" priority="1" stopIfTrue="1">
      <formula>I22&gt;99.9999999</formula>
    </cfRule>
  </conditionalFormatting>
  <conditionalFormatting sqref="J6">
    <cfRule type="expression" dxfId="2" priority="7" stopIfTrue="1">
      <formula>I21&gt;99.9999999</formula>
    </cfRule>
  </conditionalFormatting>
  <conditionalFormatting sqref="K20:K21">
    <cfRule type="expression" dxfId="1" priority="11" stopIfTrue="1">
      <formula>#REF!&gt;99.9999999</formula>
    </cfRule>
  </conditionalFormatting>
  <conditionalFormatting sqref="K38:L41 L20:L37 K22:K37">
    <cfRule type="expression" dxfId="0" priority="103" stopIfTrue="1">
      <formula>#REF!&gt;99.9999999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6:I35"/>
  <sheetViews>
    <sheetView topLeftCell="A22" workbookViewId="0">
      <selection activeCell="C39" sqref="C39"/>
    </sheetView>
  </sheetViews>
  <sheetFormatPr defaultRowHeight="15"/>
  <cols>
    <col min="2" max="2" width="7.5703125" customWidth="1"/>
    <col min="3" max="3" width="34.7109375" customWidth="1"/>
  </cols>
  <sheetData>
    <row r="6" spans="2:9">
      <c r="B6" s="240"/>
      <c r="C6" s="240"/>
      <c r="D6" s="240"/>
      <c r="E6" s="240"/>
      <c r="F6" s="240"/>
      <c r="G6" s="240"/>
      <c r="H6" s="240"/>
    </row>
    <row r="7" spans="2:9">
      <c r="B7" s="241">
        <v>1</v>
      </c>
      <c r="C7" s="242" t="s">
        <v>87</v>
      </c>
      <c r="D7" s="243"/>
      <c r="E7" s="244"/>
      <c r="F7" s="245">
        <f>E8+E11+E17+E18+E19</f>
        <v>0.1023</v>
      </c>
      <c r="G7" s="240"/>
      <c r="H7" s="240"/>
    </row>
    <row r="8" spans="2:9">
      <c r="B8" s="246" t="s">
        <v>88</v>
      </c>
      <c r="C8" s="247" t="s">
        <v>89</v>
      </c>
      <c r="D8" s="248"/>
      <c r="E8" s="249">
        <f>D9+D10</f>
        <v>2.75E-2</v>
      </c>
      <c r="F8" s="240"/>
      <c r="G8" s="240"/>
      <c r="H8" s="240"/>
    </row>
    <row r="9" spans="2:9">
      <c r="B9" s="246" t="s">
        <v>90</v>
      </c>
      <c r="C9" s="250" t="s">
        <v>91</v>
      </c>
      <c r="D9" s="251">
        <v>1.55E-2</v>
      </c>
      <c r="E9" s="240"/>
      <c r="F9" s="240"/>
      <c r="G9" s="240"/>
      <c r="H9" s="240"/>
    </row>
    <row r="10" spans="2:9">
      <c r="B10" s="246" t="s">
        <v>92</v>
      </c>
      <c r="C10" s="252" t="s">
        <v>93</v>
      </c>
      <c r="D10" s="249">
        <v>1.2E-2</v>
      </c>
      <c r="E10" s="240"/>
      <c r="F10" s="240"/>
      <c r="G10" s="240"/>
      <c r="H10" s="240"/>
    </row>
    <row r="11" spans="2:9">
      <c r="B11" s="246" t="s">
        <v>94</v>
      </c>
      <c r="C11" s="247" t="s">
        <v>95</v>
      </c>
      <c r="D11" s="248"/>
      <c r="E11" s="249">
        <f>D12+D13+D14+D15+D16</f>
        <v>5.5E-2</v>
      </c>
      <c r="F11" s="240"/>
      <c r="G11" s="240"/>
      <c r="H11" s="240"/>
    </row>
    <row r="12" spans="2:9">
      <c r="B12" s="246" t="s">
        <v>96</v>
      </c>
      <c r="C12" s="250" t="s">
        <v>91</v>
      </c>
      <c r="D12" s="251">
        <v>1.4999999999999999E-2</v>
      </c>
      <c r="E12" s="240"/>
      <c r="F12" s="240"/>
      <c r="G12" s="240"/>
      <c r="H12" s="240"/>
      <c r="I12" s="254"/>
    </row>
    <row r="13" spans="2:9">
      <c r="B13" s="246" t="s">
        <v>97</v>
      </c>
      <c r="C13" s="250" t="s">
        <v>98</v>
      </c>
      <c r="D13" s="251">
        <v>6.4999999999999997E-3</v>
      </c>
      <c r="E13" s="240"/>
      <c r="F13" s="240"/>
      <c r="G13" s="240"/>
      <c r="H13" s="240"/>
      <c r="I13" s="254"/>
    </row>
    <row r="14" spans="2:9">
      <c r="B14" s="246" t="s">
        <v>99</v>
      </c>
      <c r="C14" s="250" t="s">
        <v>100</v>
      </c>
      <c r="D14" s="251">
        <v>1.4999999999999999E-2</v>
      </c>
      <c r="E14" s="240"/>
      <c r="F14" s="240"/>
      <c r="G14" s="240"/>
      <c r="H14" s="240"/>
      <c r="I14" s="254"/>
    </row>
    <row r="15" spans="2:9">
      <c r="B15" s="246" t="s">
        <v>101</v>
      </c>
      <c r="C15" s="250" t="s">
        <v>102</v>
      </c>
      <c r="D15" s="251">
        <v>0.01</v>
      </c>
      <c r="E15" s="240"/>
      <c r="F15" s="240"/>
      <c r="G15" s="240"/>
      <c r="H15" s="240"/>
      <c r="I15" s="254"/>
    </row>
    <row r="16" spans="2:9">
      <c r="B16" s="246" t="s">
        <v>103</v>
      </c>
      <c r="C16" s="250" t="s">
        <v>104</v>
      </c>
      <c r="D16" s="251">
        <v>8.5000000000000006E-3</v>
      </c>
      <c r="E16" s="240"/>
      <c r="F16" s="240"/>
      <c r="G16" s="240"/>
      <c r="H16" s="240"/>
      <c r="I16" s="254"/>
    </row>
    <row r="17" spans="2:9">
      <c r="B17" s="246" t="s">
        <v>112</v>
      </c>
      <c r="C17" s="333" t="s">
        <v>113</v>
      </c>
      <c r="D17" s="334"/>
      <c r="E17" s="258">
        <f>97%/100</f>
        <v>9.7000000000000003E-3</v>
      </c>
      <c r="F17" s="240"/>
      <c r="G17" s="240"/>
      <c r="H17" s="240"/>
      <c r="I17" s="254"/>
    </row>
    <row r="18" spans="2:9">
      <c r="B18" s="246" t="s">
        <v>116</v>
      </c>
      <c r="C18" s="333" t="s">
        <v>114</v>
      </c>
      <c r="D18" s="334"/>
      <c r="E18" s="258">
        <f>21%/100</f>
        <v>2.0999999999999999E-3</v>
      </c>
      <c r="F18" s="240"/>
      <c r="G18" s="240"/>
      <c r="H18" s="240"/>
      <c r="I18" s="254"/>
    </row>
    <row r="19" spans="2:9">
      <c r="B19" s="246" t="s">
        <v>117</v>
      </c>
      <c r="C19" s="333" t="s">
        <v>115</v>
      </c>
      <c r="D19" s="334"/>
      <c r="E19" s="258">
        <f>80%/100</f>
        <v>8.0000000000000002E-3</v>
      </c>
      <c r="F19" s="240"/>
      <c r="G19" s="240"/>
      <c r="H19" s="240"/>
      <c r="I19" s="254"/>
    </row>
    <row r="20" spans="2:9">
      <c r="B20" s="255"/>
      <c r="C20" s="256"/>
      <c r="D20" s="257"/>
      <c r="E20" s="240"/>
      <c r="F20" s="240"/>
      <c r="G20" s="240"/>
      <c r="H20" s="240"/>
      <c r="I20" s="254"/>
    </row>
    <row r="21" spans="2:9">
      <c r="B21" s="241">
        <v>2</v>
      </c>
      <c r="C21" s="242" t="s">
        <v>110</v>
      </c>
      <c r="D21" s="243"/>
      <c r="E21" s="244"/>
      <c r="F21" s="245">
        <v>6.5000000000000002E-2</v>
      </c>
      <c r="G21" s="240"/>
      <c r="H21" s="240"/>
      <c r="I21" s="254"/>
    </row>
    <row r="22" spans="2:9">
      <c r="B22" s="240"/>
      <c r="C22" s="240"/>
      <c r="D22" s="240"/>
      <c r="E22" s="240"/>
      <c r="F22" s="240"/>
      <c r="G22" s="240"/>
      <c r="H22" s="240"/>
    </row>
    <row r="23" spans="2:9">
      <c r="B23" s="241">
        <v>3</v>
      </c>
      <c r="C23" s="242" t="s">
        <v>106</v>
      </c>
      <c r="D23" s="243"/>
      <c r="E23" s="244"/>
      <c r="F23" s="245">
        <f>D24+D25+D26</f>
        <v>6.6500000000000004E-2</v>
      </c>
      <c r="G23" s="240"/>
      <c r="H23" s="240"/>
    </row>
    <row r="24" spans="2:9">
      <c r="B24" s="246" t="s">
        <v>118</v>
      </c>
      <c r="C24" s="250" t="s">
        <v>107</v>
      </c>
      <c r="D24" s="251">
        <v>6.4999999999999997E-3</v>
      </c>
      <c r="E24" s="240"/>
      <c r="F24" s="240"/>
      <c r="G24" s="240"/>
      <c r="H24" s="240"/>
    </row>
    <row r="25" spans="2:9">
      <c r="B25" s="246" t="s">
        <v>119</v>
      </c>
      <c r="C25" s="250" t="s">
        <v>108</v>
      </c>
      <c r="D25" s="251">
        <v>0.03</v>
      </c>
      <c r="E25" s="240"/>
      <c r="F25" s="240"/>
      <c r="G25" s="240"/>
      <c r="H25" s="240"/>
    </row>
    <row r="26" spans="2:9">
      <c r="B26" s="246" t="s">
        <v>120</v>
      </c>
      <c r="C26" s="250" t="s">
        <v>109</v>
      </c>
      <c r="D26" s="249">
        <v>0.03</v>
      </c>
      <c r="E26" s="240"/>
      <c r="F26" s="240"/>
      <c r="G26" s="240"/>
      <c r="H26" s="240"/>
    </row>
    <row r="27" spans="2:9">
      <c r="B27" s="240"/>
      <c r="C27" s="240"/>
      <c r="D27" s="240"/>
      <c r="E27" s="240"/>
      <c r="F27" s="240"/>
      <c r="G27" s="240"/>
      <c r="H27" s="240"/>
    </row>
    <row r="28" spans="2:9">
      <c r="B28" s="241">
        <v>4</v>
      </c>
      <c r="C28" s="242" t="s">
        <v>105</v>
      </c>
      <c r="D28" s="243"/>
      <c r="E28" s="244"/>
      <c r="F28" s="245">
        <f>85%/100</f>
        <v>8.5000000000000006E-3</v>
      </c>
      <c r="G28" s="240"/>
      <c r="H28" s="240"/>
    </row>
    <row r="29" spans="2:9">
      <c r="B29" s="240"/>
      <c r="C29" s="240"/>
      <c r="D29" s="240"/>
      <c r="E29" s="240"/>
      <c r="F29" s="240"/>
      <c r="G29" s="240"/>
      <c r="H29" s="240"/>
    </row>
    <row r="30" spans="2:9">
      <c r="G30" s="240"/>
      <c r="H30" s="240"/>
    </row>
    <row r="31" spans="2:9">
      <c r="B31" s="240"/>
      <c r="C31" s="240"/>
      <c r="D31" s="240"/>
      <c r="E31" s="240"/>
      <c r="F31" s="240"/>
      <c r="G31" s="240"/>
      <c r="H31" s="240"/>
    </row>
    <row r="32" spans="2:9">
      <c r="B32" s="241">
        <v>4</v>
      </c>
      <c r="C32" s="242" t="s">
        <v>111</v>
      </c>
      <c r="D32" s="243"/>
      <c r="E32" s="244"/>
      <c r="F32" s="245">
        <f>((1+F7)*(1+F21)*(1+F28)/(1-F23))-1</f>
        <v>0.26826788510980171</v>
      </c>
      <c r="G32" s="240"/>
      <c r="H32" s="240"/>
    </row>
    <row r="33" spans="2:8">
      <c r="B33" s="240"/>
      <c r="C33" s="240"/>
      <c r="D33" s="240"/>
      <c r="E33" s="240"/>
      <c r="F33" s="240"/>
      <c r="G33" s="240"/>
      <c r="H33" s="240"/>
    </row>
    <row r="34" spans="2:8">
      <c r="B34" s="240"/>
      <c r="C34" s="240"/>
      <c r="D34" s="240"/>
      <c r="E34" s="240"/>
      <c r="F34" s="240"/>
      <c r="G34" s="240"/>
      <c r="H34" s="240"/>
    </row>
    <row r="35" spans="2:8">
      <c r="B35" s="253"/>
      <c r="C35" s="239"/>
      <c r="D35" s="240"/>
      <c r="E35" s="240"/>
      <c r="F35" s="240"/>
      <c r="G35" s="240"/>
      <c r="H35" s="240"/>
    </row>
  </sheetData>
  <mergeCells count="3">
    <mergeCell ref="C17:D17"/>
    <mergeCell ref="C18:D18"/>
    <mergeCell ref="C19:D19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7:H22"/>
  <sheetViews>
    <sheetView tabSelected="1" topLeftCell="A13" workbookViewId="0">
      <selection activeCell="L12" sqref="L12"/>
    </sheetView>
  </sheetViews>
  <sheetFormatPr defaultRowHeight="15"/>
  <cols>
    <col min="1" max="1" width="27.5703125" customWidth="1"/>
    <col min="3" max="3" width="8.42578125" customWidth="1"/>
  </cols>
  <sheetData>
    <row r="7" spans="1:8">
      <c r="A7" s="259" t="s">
        <v>145</v>
      </c>
      <c r="B7" s="260" t="s">
        <v>143</v>
      </c>
      <c r="C7" s="260" t="s">
        <v>123</v>
      </c>
      <c r="D7" s="260" t="s">
        <v>124</v>
      </c>
      <c r="E7" s="259" t="s">
        <v>125</v>
      </c>
      <c r="F7" s="259" t="s">
        <v>126</v>
      </c>
      <c r="G7" s="260" t="s">
        <v>127</v>
      </c>
      <c r="H7" s="260" t="s">
        <v>144</v>
      </c>
    </row>
    <row r="8" spans="1:8">
      <c r="A8" s="259" t="s">
        <v>128</v>
      </c>
      <c r="B8" s="260" t="s">
        <v>129</v>
      </c>
      <c r="C8" s="260" t="s">
        <v>130</v>
      </c>
      <c r="D8" s="260" t="s">
        <v>130</v>
      </c>
      <c r="E8" s="261">
        <v>5.6</v>
      </c>
      <c r="F8" s="262">
        <v>100</v>
      </c>
      <c r="G8" s="261">
        <f t="shared" ref="G8:G20" si="0">E8*F8</f>
        <v>560</v>
      </c>
      <c r="H8" s="261">
        <f t="shared" ref="H8:H13" si="1">G8*2</f>
        <v>1120</v>
      </c>
    </row>
    <row r="9" spans="1:8">
      <c r="A9" s="259" t="s">
        <v>131</v>
      </c>
      <c r="B9" s="260" t="s">
        <v>129</v>
      </c>
      <c r="C9" s="260" t="s">
        <v>130</v>
      </c>
      <c r="D9" s="260" t="s">
        <v>130</v>
      </c>
      <c r="E9" s="261">
        <v>5.6</v>
      </c>
      <c r="F9" s="262">
        <v>100</v>
      </c>
      <c r="G9" s="261">
        <f t="shared" si="0"/>
        <v>560</v>
      </c>
      <c r="H9" s="261">
        <f t="shared" si="1"/>
        <v>1120</v>
      </c>
    </row>
    <row r="10" spans="1:8">
      <c r="A10" s="263" t="s">
        <v>132</v>
      </c>
      <c r="B10" s="260" t="s">
        <v>129</v>
      </c>
      <c r="C10" s="260" t="s">
        <v>130</v>
      </c>
      <c r="D10" s="260" t="s">
        <v>130</v>
      </c>
      <c r="E10" s="261">
        <v>5.6</v>
      </c>
      <c r="F10" s="262">
        <v>80</v>
      </c>
      <c r="G10" s="261">
        <f t="shared" si="0"/>
        <v>448</v>
      </c>
      <c r="H10" s="261">
        <f t="shared" si="1"/>
        <v>896</v>
      </c>
    </row>
    <row r="11" spans="1:8">
      <c r="A11" s="259" t="s">
        <v>133</v>
      </c>
      <c r="B11" s="260" t="s">
        <v>129</v>
      </c>
      <c r="C11" s="260" t="s">
        <v>130</v>
      </c>
      <c r="D11" s="260" t="s">
        <v>130</v>
      </c>
      <c r="E11" s="261">
        <v>5.6</v>
      </c>
      <c r="F11" s="264">
        <v>100</v>
      </c>
      <c r="G11" s="261">
        <f t="shared" si="0"/>
        <v>560</v>
      </c>
      <c r="H11" s="261">
        <f t="shared" si="1"/>
        <v>1120</v>
      </c>
    </row>
    <row r="12" spans="1:8">
      <c r="A12" s="259" t="s">
        <v>134</v>
      </c>
      <c r="B12" s="260" t="s">
        <v>129</v>
      </c>
      <c r="C12" s="260" t="s">
        <v>130</v>
      </c>
      <c r="D12" s="260" t="s">
        <v>130</v>
      </c>
      <c r="E12" s="261">
        <v>5.6</v>
      </c>
      <c r="F12" s="262">
        <v>100</v>
      </c>
      <c r="G12" s="261">
        <f t="shared" si="0"/>
        <v>560</v>
      </c>
      <c r="H12" s="261">
        <f t="shared" si="1"/>
        <v>1120</v>
      </c>
    </row>
    <row r="13" spans="1:8">
      <c r="A13" s="263" t="s">
        <v>135</v>
      </c>
      <c r="B13" s="260" t="s">
        <v>129</v>
      </c>
      <c r="C13" s="260" t="s">
        <v>130</v>
      </c>
      <c r="D13" s="260" t="s">
        <v>130</v>
      </c>
      <c r="E13" s="261">
        <v>5.6</v>
      </c>
      <c r="F13" s="262">
        <v>100</v>
      </c>
      <c r="G13" s="261">
        <f t="shared" si="0"/>
        <v>560</v>
      </c>
      <c r="H13" s="261">
        <f t="shared" si="1"/>
        <v>1120</v>
      </c>
    </row>
    <row r="14" spans="1:8">
      <c r="A14" s="259" t="s">
        <v>136</v>
      </c>
      <c r="B14" s="260" t="s">
        <v>129</v>
      </c>
      <c r="C14" s="260"/>
      <c r="D14" s="260"/>
      <c r="E14" s="265"/>
      <c r="F14" s="262"/>
      <c r="G14" s="261">
        <f t="shared" si="0"/>
        <v>0</v>
      </c>
      <c r="H14" s="261">
        <v>372</v>
      </c>
    </row>
    <row r="15" spans="1:8">
      <c r="A15" s="259" t="s">
        <v>137</v>
      </c>
      <c r="B15" s="260" t="s">
        <v>129</v>
      </c>
      <c r="C15" s="260"/>
      <c r="D15" s="260"/>
      <c r="E15" s="261"/>
      <c r="F15" s="262"/>
      <c r="G15" s="261">
        <f t="shared" si="0"/>
        <v>0</v>
      </c>
      <c r="H15" s="261">
        <v>372</v>
      </c>
    </row>
    <row r="16" spans="1:8">
      <c r="A16" s="259" t="s">
        <v>138</v>
      </c>
      <c r="B16" s="260" t="s">
        <v>129</v>
      </c>
      <c r="C16" s="260"/>
      <c r="D16" s="260"/>
      <c r="E16" s="261"/>
      <c r="F16" s="262"/>
      <c r="G16" s="261">
        <f t="shared" si="0"/>
        <v>0</v>
      </c>
      <c r="H16" s="261">
        <v>372</v>
      </c>
    </row>
    <row r="17" spans="1:8">
      <c r="A17" s="259" t="s">
        <v>139</v>
      </c>
      <c r="B17" s="260" t="s">
        <v>129</v>
      </c>
      <c r="C17" s="260" t="s">
        <v>130</v>
      </c>
      <c r="D17" s="260" t="s">
        <v>130</v>
      </c>
      <c r="E17" s="261">
        <v>5.6</v>
      </c>
      <c r="F17" s="262">
        <v>100</v>
      </c>
      <c r="G17" s="261">
        <f t="shared" si="0"/>
        <v>560</v>
      </c>
      <c r="H17" s="261">
        <f>G17*2</f>
        <v>1120</v>
      </c>
    </row>
    <row r="18" spans="1:8">
      <c r="A18" s="259" t="s">
        <v>140</v>
      </c>
      <c r="B18" s="260" t="s">
        <v>129</v>
      </c>
      <c r="C18" s="260" t="s">
        <v>130</v>
      </c>
      <c r="D18" s="260" t="s">
        <v>130</v>
      </c>
      <c r="E18" s="261">
        <v>5.6</v>
      </c>
      <c r="F18" s="262">
        <v>80</v>
      </c>
      <c r="G18" s="261">
        <f t="shared" si="0"/>
        <v>448</v>
      </c>
      <c r="H18" s="261">
        <f>G18*2</f>
        <v>896</v>
      </c>
    </row>
    <row r="19" spans="1:8">
      <c r="A19" s="259" t="s">
        <v>141</v>
      </c>
      <c r="B19" s="260" t="s">
        <v>129</v>
      </c>
      <c r="C19" s="260" t="s">
        <v>130</v>
      </c>
      <c r="D19" s="260" t="s">
        <v>130</v>
      </c>
      <c r="E19" s="261">
        <v>5.6</v>
      </c>
      <c r="F19" s="262">
        <v>80</v>
      </c>
      <c r="G19" s="261">
        <f t="shared" si="0"/>
        <v>448</v>
      </c>
      <c r="H19" s="261">
        <f>G19*2</f>
        <v>896</v>
      </c>
    </row>
    <row r="20" spans="1:8">
      <c r="A20" s="259" t="s">
        <v>142</v>
      </c>
      <c r="B20" s="260" t="s">
        <v>129</v>
      </c>
      <c r="C20" s="260" t="s">
        <v>130</v>
      </c>
      <c r="D20" s="260"/>
      <c r="E20" s="261">
        <v>5.6</v>
      </c>
      <c r="F20" s="262">
        <v>100</v>
      </c>
      <c r="G20" s="261">
        <f t="shared" si="0"/>
        <v>560</v>
      </c>
      <c r="H20" s="261">
        <f>G20</f>
        <v>560</v>
      </c>
    </row>
    <row r="21" spans="1:8">
      <c r="A21" s="259"/>
      <c r="B21" s="260"/>
      <c r="C21" s="260"/>
      <c r="D21" s="260"/>
      <c r="E21" s="259"/>
      <c r="F21" s="259"/>
      <c r="G21" s="259"/>
      <c r="H21" s="259"/>
    </row>
    <row r="22" spans="1:8">
      <c r="A22" s="259" t="s">
        <v>59</v>
      </c>
      <c r="B22" s="260"/>
      <c r="C22" s="260"/>
      <c r="D22" s="260"/>
      <c r="E22" s="259"/>
      <c r="F22" s="259"/>
      <c r="G22" s="259"/>
      <c r="H22" s="261">
        <f>SUM(H8:H20)</f>
        <v>11084</v>
      </c>
    </row>
  </sheetData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QCI</vt:lpstr>
      <vt:lpstr>CronogFF</vt:lpstr>
      <vt:lpstr>BDI</vt:lpstr>
      <vt:lpstr>Rel.Ruas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</dc:creator>
  <cp:lastModifiedBy>licitacao04</cp:lastModifiedBy>
  <cp:lastPrinted>2014-10-28T13:47:21Z</cp:lastPrinted>
  <dcterms:created xsi:type="dcterms:W3CDTF">2014-04-29T14:42:38Z</dcterms:created>
  <dcterms:modified xsi:type="dcterms:W3CDTF">2015-02-24T18:44:03Z</dcterms:modified>
</cp:coreProperties>
</file>